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0425"/>
  </bookViews>
  <sheets>
    <sheet name="IaH'Drai KTXH 2023" sheetId="6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'IaH''Drai KTXH 2023'!$A$1:$M$215</definedName>
    <definedName name="_xlnm.Print_Titles" localSheetId="0">'IaH''Drai KTXH 2023'!$4:$6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17" i="6" l="1"/>
  <c r="L117" i="6" s="1"/>
  <c r="G117" i="6"/>
  <c r="I117" i="6" s="1"/>
  <c r="J116" i="6"/>
  <c r="G116" i="6"/>
  <c r="I116" i="6" s="1"/>
  <c r="L114" i="6"/>
  <c r="K114" i="6"/>
  <c r="I114" i="6"/>
  <c r="L113" i="6"/>
  <c r="K113" i="6"/>
  <c r="I113" i="6"/>
  <c r="D113" i="6"/>
  <c r="D114" i="6" s="1"/>
  <c r="H114" i="6" s="1"/>
  <c r="J112" i="6"/>
  <c r="L112" i="6" s="1"/>
  <c r="G112" i="6"/>
  <c r="H112" i="6" s="1"/>
  <c r="F112" i="6"/>
  <c r="E112" i="6"/>
  <c r="L111" i="6"/>
  <c r="K111" i="6"/>
  <c r="I111" i="6"/>
  <c r="H111" i="6"/>
  <c r="L109" i="6"/>
  <c r="E109" i="6"/>
  <c r="K109" i="6" s="1"/>
  <c r="D109" i="6"/>
  <c r="H109" i="6" s="1"/>
  <c r="L107" i="6"/>
  <c r="K107" i="6"/>
  <c r="I107" i="6"/>
  <c r="H107" i="6"/>
  <c r="L105" i="6"/>
  <c r="K105" i="6"/>
  <c r="I105" i="6"/>
  <c r="H105" i="6"/>
  <c r="L104" i="6"/>
  <c r="K104" i="6"/>
  <c r="I104" i="6"/>
  <c r="H104" i="6"/>
  <c r="L103" i="6"/>
  <c r="K103" i="6"/>
  <c r="I103" i="6"/>
  <c r="D103" i="6"/>
  <c r="H103" i="6" s="1"/>
  <c r="L116" i="6" l="1"/>
  <c r="H116" i="6"/>
  <c r="K116" i="6"/>
  <c r="H117" i="6"/>
  <c r="K117" i="6"/>
  <c r="I112" i="6"/>
  <c r="K112" i="6"/>
  <c r="I109" i="6"/>
  <c r="H113" i="6"/>
  <c r="N164" i="6"/>
  <c r="N16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2" i="6"/>
  <c r="N53" i="6"/>
  <c r="N54" i="6"/>
  <c r="N55" i="6"/>
  <c r="N58" i="6"/>
  <c r="N59" i="6"/>
  <c r="N60" i="6"/>
  <c r="H122" i="6"/>
  <c r="I122" i="6"/>
  <c r="I121" i="6"/>
  <c r="H121" i="6"/>
  <c r="N22" i="6"/>
  <c r="N20" i="6"/>
  <c r="O164" i="6" l="1"/>
  <c r="K156" i="6"/>
  <c r="L156" i="6"/>
  <c r="L155" i="6"/>
  <c r="K155" i="6"/>
  <c r="H156" i="6"/>
  <c r="I156" i="6"/>
  <c r="I155" i="6"/>
  <c r="H155" i="6"/>
  <c r="K149" i="6"/>
  <c r="L149" i="6"/>
  <c r="K151" i="6"/>
  <c r="L151" i="6"/>
  <c r="H149" i="6"/>
  <c r="I149" i="6"/>
  <c r="H151" i="6"/>
  <c r="I151" i="6"/>
  <c r="L148" i="6"/>
  <c r="K148" i="6"/>
  <c r="I148" i="6"/>
  <c r="H148" i="6"/>
  <c r="L146" i="6"/>
  <c r="K146" i="6"/>
  <c r="I146" i="6"/>
  <c r="H146" i="6"/>
  <c r="K139" i="6"/>
  <c r="L139" i="6"/>
  <c r="K140" i="6"/>
  <c r="L140" i="6"/>
  <c r="K141" i="6"/>
  <c r="L141" i="6"/>
  <c r="K142" i="6"/>
  <c r="L142" i="6"/>
  <c r="K143" i="6"/>
  <c r="L143" i="6"/>
  <c r="L138" i="6"/>
  <c r="K138" i="6"/>
  <c r="H139" i="6"/>
  <c r="I139" i="6"/>
  <c r="I138" i="6"/>
  <c r="H138" i="6"/>
  <c r="H133" i="6"/>
  <c r="I133" i="6"/>
  <c r="K133" i="6"/>
  <c r="L133" i="6"/>
  <c r="L132" i="6"/>
  <c r="K132" i="6"/>
  <c r="I132" i="6"/>
  <c r="H132" i="6"/>
  <c r="H96" i="6"/>
  <c r="I96" i="6"/>
  <c r="H97" i="6"/>
  <c r="H98" i="6"/>
  <c r="I98" i="6"/>
  <c r="H99" i="6"/>
  <c r="I99" i="6"/>
  <c r="H100" i="6"/>
  <c r="I100" i="6"/>
  <c r="H101" i="6"/>
  <c r="H102" i="6"/>
  <c r="I102" i="6"/>
  <c r="K96" i="6"/>
  <c r="L96" i="6"/>
  <c r="L97" i="6"/>
  <c r="K98" i="6"/>
  <c r="L98" i="6"/>
  <c r="K99" i="6"/>
  <c r="L99" i="6"/>
  <c r="K100" i="6"/>
  <c r="L100" i="6"/>
  <c r="L95" i="6"/>
  <c r="H95" i="6"/>
  <c r="F97" i="6" l="1"/>
  <c r="E97" i="6"/>
  <c r="F95" i="6"/>
  <c r="E95" i="6"/>
  <c r="K93" i="6"/>
  <c r="H86" i="6"/>
  <c r="I86" i="6"/>
  <c r="H87" i="6"/>
  <c r="I87" i="6"/>
  <c r="H88" i="6"/>
  <c r="I88" i="6"/>
  <c r="H89" i="6"/>
  <c r="I89" i="6"/>
  <c r="H90" i="6"/>
  <c r="I90" i="6"/>
  <c r="H91" i="6"/>
  <c r="I91" i="6"/>
  <c r="H92" i="6"/>
  <c r="I92" i="6"/>
  <c r="I85" i="6"/>
  <c r="H85" i="6"/>
  <c r="L20" i="6"/>
  <c r="K21" i="6"/>
  <c r="L22" i="6"/>
  <c r="H20" i="6"/>
  <c r="J19" i="6"/>
  <c r="J28" i="6" s="1"/>
  <c r="J27" i="6" l="1"/>
  <c r="J26" i="6"/>
  <c r="K95" i="6"/>
  <c r="I95" i="6"/>
  <c r="I97" i="6"/>
  <c r="K97" i="6"/>
  <c r="D22" i="6"/>
  <c r="D19" i="6" s="1"/>
  <c r="F20" i="6"/>
  <c r="E22" i="6"/>
  <c r="E20" i="6"/>
  <c r="D26" i="6" l="1"/>
  <c r="D27" i="6"/>
  <c r="D28" i="6"/>
  <c r="H22" i="6"/>
  <c r="K20" i="6"/>
  <c r="I20" i="6"/>
  <c r="I22" i="6"/>
  <c r="K22" i="6"/>
  <c r="E19" i="6"/>
  <c r="E26" i="6" s="1"/>
  <c r="F19" i="6"/>
  <c r="F26" i="6" s="1"/>
  <c r="G135" i="6"/>
  <c r="F136" i="6"/>
  <c r="D136" i="6"/>
  <c r="E135" i="6"/>
  <c r="K135" i="6" s="1"/>
  <c r="H135" i="6" l="1"/>
  <c r="I135" i="6"/>
  <c r="L135" i="6"/>
  <c r="E27" i="6"/>
  <c r="K19" i="6"/>
  <c r="F28" i="6"/>
  <c r="F27" i="6"/>
  <c r="E28" i="6"/>
  <c r="G159" i="6"/>
  <c r="E159" i="6"/>
  <c r="G157" i="6"/>
  <c r="E157" i="6"/>
  <c r="D162" i="6"/>
  <c r="E162" i="6"/>
  <c r="F162" i="6"/>
  <c r="G162" i="6"/>
  <c r="I162" i="6" s="1"/>
  <c r="J162" i="6"/>
  <c r="K162" i="6"/>
  <c r="H163" i="6"/>
  <c r="I163" i="6"/>
  <c r="K163" i="6"/>
  <c r="L163" i="6"/>
  <c r="H164" i="6"/>
  <c r="I164" i="6"/>
  <c r="K164" i="6"/>
  <c r="L164" i="6"/>
  <c r="H165" i="6"/>
  <c r="I165" i="6"/>
  <c r="K165" i="6"/>
  <c r="L165" i="6"/>
  <c r="H166" i="6"/>
  <c r="I166" i="6"/>
  <c r="K166" i="6"/>
  <c r="L166" i="6"/>
  <c r="H167" i="6"/>
  <c r="I167" i="6"/>
  <c r="K167" i="6"/>
  <c r="L167" i="6"/>
  <c r="G21" i="6"/>
  <c r="G93" i="6"/>
  <c r="J92" i="6"/>
  <c r="J91" i="6"/>
  <c r="J90" i="6"/>
  <c r="J89" i="6"/>
  <c r="J88" i="6"/>
  <c r="J87" i="6"/>
  <c r="J86" i="6"/>
  <c r="J85" i="6"/>
  <c r="L162" i="6" l="1"/>
  <c r="H162" i="6"/>
  <c r="K89" i="6"/>
  <c r="L89" i="6"/>
  <c r="I93" i="6"/>
  <c r="L93" i="6"/>
  <c r="H93" i="6"/>
  <c r="L92" i="6"/>
  <c r="K92" i="6"/>
  <c r="K85" i="6"/>
  <c r="L85" i="6"/>
  <c r="L86" i="6"/>
  <c r="K86" i="6"/>
  <c r="L90" i="6"/>
  <c r="K90" i="6"/>
  <c r="L21" i="6"/>
  <c r="I21" i="6"/>
  <c r="H21" i="6"/>
  <c r="G19" i="6"/>
  <c r="G27" i="6" s="1"/>
  <c r="L88" i="6"/>
  <c r="K88" i="6"/>
  <c r="K87" i="6"/>
  <c r="L87" i="6"/>
  <c r="K91" i="6"/>
  <c r="L91" i="6"/>
  <c r="J63" i="6"/>
  <c r="E63" i="6"/>
  <c r="E62" i="6" s="1"/>
  <c r="F63" i="6"/>
  <c r="F62" i="6" s="1"/>
  <c r="G63" i="6"/>
  <c r="D63" i="6"/>
  <c r="D62" i="6" s="1"/>
  <c r="G28" i="6" l="1"/>
  <c r="L19" i="6"/>
  <c r="H19" i="6"/>
  <c r="G26" i="6"/>
  <c r="I19" i="6"/>
  <c r="L63" i="6"/>
  <c r="H63" i="6"/>
  <c r="J62" i="6"/>
  <c r="K62" i="6" s="1"/>
  <c r="I63" i="6"/>
  <c r="G62" i="6"/>
  <c r="K63" i="6"/>
  <c r="L83" i="6"/>
  <c r="K83" i="6"/>
  <c r="I83" i="6"/>
  <c r="H83" i="6"/>
  <c r="L82" i="6"/>
  <c r="K82" i="6"/>
  <c r="I82" i="6"/>
  <c r="H82" i="6"/>
  <c r="J81" i="6"/>
  <c r="G81" i="6"/>
  <c r="F81" i="6"/>
  <c r="E81" i="6"/>
  <c r="D81" i="6"/>
  <c r="L80" i="6"/>
  <c r="K80" i="6"/>
  <c r="I80" i="6"/>
  <c r="H80" i="6"/>
  <c r="L78" i="6"/>
  <c r="K78" i="6"/>
  <c r="I78" i="6"/>
  <c r="H78" i="6"/>
  <c r="L75" i="6"/>
  <c r="K75" i="6"/>
  <c r="I75" i="6"/>
  <c r="H75" i="6"/>
  <c r="L74" i="6"/>
  <c r="K74" i="6"/>
  <c r="I74" i="6"/>
  <c r="H74" i="6"/>
  <c r="J72" i="6"/>
  <c r="G72" i="6"/>
  <c r="E72" i="6"/>
  <c r="D72" i="6"/>
  <c r="J71" i="6"/>
  <c r="G71" i="6"/>
  <c r="E71" i="6"/>
  <c r="D71" i="6"/>
  <c r="L69" i="6"/>
  <c r="K69" i="6"/>
  <c r="I69" i="6"/>
  <c r="H69" i="6"/>
  <c r="L68" i="6"/>
  <c r="K68" i="6"/>
  <c r="I68" i="6"/>
  <c r="H68" i="6"/>
  <c r="L67" i="6"/>
  <c r="K67" i="6"/>
  <c r="I67" i="6"/>
  <c r="H67" i="6"/>
  <c r="L65" i="6"/>
  <c r="K65" i="6"/>
  <c r="I65" i="6"/>
  <c r="H65" i="6"/>
  <c r="L64" i="6"/>
  <c r="K64" i="6"/>
  <c r="I64" i="6"/>
  <c r="H64" i="6"/>
  <c r="L60" i="6"/>
  <c r="K60" i="6"/>
  <c r="I60" i="6"/>
  <c r="H60" i="6"/>
  <c r="L59" i="6"/>
  <c r="K59" i="6"/>
  <c r="I59" i="6"/>
  <c r="H59" i="6"/>
  <c r="J57" i="6"/>
  <c r="K57" i="6" s="1"/>
  <c r="G57" i="6"/>
  <c r="F57" i="6"/>
  <c r="J56" i="6"/>
  <c r="G56" i="6"/>
  <c r="J55" i="6"/>
  <c r="L55" i="6" s="1"/>
  <c r="I55" i="6"/>
  <c r="H55" i="6"/>
  <c r="J54" i="6"/>
  <c r="K54" i="6" s="1"/>
  <c r="I54" i="6"/>
  <c r="H54" i="6"/>
  <c r="L53" i="6"/>
  <c r="K53" i="6"/>
  <c r="I53" i="6"/>
  <c r="H53" i="6"/>
  <c r="L52" i="6"/>
  <c r="K52" i="6"/>
  <c r="I52" i="6"/>
  <c r="H52" i="6"/>
  <c r="J51" i="6"/>
  <c r="G51" i="6"/>
  <c r="F51" i="6"/>
  <c r="E51" i="6"/>
  <c r="D51" i="6"/>
  <c r="L49" i="6"/>
  <c r="K49" i="6"/>
  <c r="I49" i="6"/>
  <c r="H49" i="6"/>
  <c r="L48" i="6"/>
  <c r="K48" i="6"/>
  <c r="I48" i="6"/>
  <c r="H48" i="6"/>
  <c r="F48" i="6"/>
  <c r="L47" i="6"/>
  <c r="K47" i="6"/>
  <c r="I47" i="6"/>
  <c r="H47" i="6"/>
  <c r="L46" i="6"/>
  <c r="K46" i="6"/>
  <c r="I46" i="6"/>
  <c r="H46" i="6"/>
  <c r="L45" i="6"/>
  <c r="K45" i="6"/>
  <c r="I45" i="6"/>
  <c r="H45" i="6"/>
  <c r="L44" i="6"/>
  <c r="K44" i="6"/>
  <c r="I44" i="6"/>
  <c r="H44" i="6"/>
  <c r="L43" i="6"/>
  <c r="K43" i="6"/>
  <c r="I43" i="6"/>
  <c r="H43" i="6"/>
  <c r="L42" i="6"/>
  <c r="K42" i="6"/>
  <c r="I42" i="6"/>
  <c r="H42" i="6"/>
  <c r="L41" i="6"/>
  <c r="L40" i="6"/>
  <c r="K40" i="6"/>
  <c r="I40" i="6"/>
  <c r="H40" i="6"/>
  <c r="L39" i="6"/>
  <c r="K39" i="6"/>
  <c r="I39" i="6"/>
  <c r="H39" i="6"/>
  <c r="L38" i="6"/>
  <c r="K38" i="6"/>
  <c r="I38" i="6"/>
  <c r="H38" i="6"/>
  <c r="E37" i="6"/>
  <c r="K37" i="6" s="1"/>
  <c r="L36" i="6"/>
  <c r="K36" i="6"/>
  <c r="I36" i="6"/>
  <c r="H36" i="6"/>
  <c r="J35" i="6"/>
  <c r="L35" i="6" s="1"/>
  <c r="I35" i="6"/>
  <c r="H35" i="6"/>
  <c r="L34" i="6"/>
  <c r="K34" i="6"/>
  <c r="I34" i="6"/>
  <c r="H34" i="6"/>
  <c r="G33" i="6"/>
  <c r="G32" i="6" s="1"/>
  <c r="F33" i="6"/>
  <c r="F32" i="6" s="1"/>
  <c r="E33" i="6"/>
  <c r="E32" i="6" s="1"/>
  <c r="D33" i="6"/>
  <c r="N33" i="6" l="1"/>
  <c r="I57" i="6"/>
  <c r="N57" i="6"/>
  <c r="N51" i="6"/>
  <c r="H56" i="6"/>
  <c r="N56" i="6"/>
  <c r="I62" i="6"/>
  <c r="H62" i="6"/>
  <c r="L72" i="6"/>
  <c r="L62" i="6"/>
  <c r="K81" i="6"/>
  <c r="L54" i="6"/>
  <c r="H72" i="6"/>
  <c r="I81" i="6"/>
  <c r="K72" i="6"/>
  <c r="I56" i="6"/>
  <c r="H33" i="6"/>
  <c r="J33" i="6"/>
  <c r="J32" i="6" s="1"/>
  <c r="L32" i="6" s="1"/>
  <c r="K35" i="6"/>
  <c r="L51" i="6"/>
  <c r="L56" i="6"/>
  <c r="I71" i="6"/>
  <c r="L81" i="6"/>
  <c r="K55" i="6"/>
  <c r="L57" i="6"/>
  <c r="F71" i="6"/>
  <c r="H81" i="6"/>
  <c r="I32" i="6"/>
  <c r="I33" i="6"/>
  <c r="I51" i="6"/>
  <c r="H71" i="6"/>
  <c r="L71" i="6"/>
  <c r="I72" i="6"/>
  <c r="D32" i="6"/>
  <c r="H32" i="6" s="1"/>
  <c r="K33" i="6"/>
  <c r="K51" i="6"/>
  <c r="K56" i="6"/>
  <c r="H57" i="6"/>
  <c r="K71" i="6"/>
  <c r="F72" i="6"/>
  <c r="H51" i="6"/>
  <c r="N32" i="6" l="1"/>
  <c r="K32" i="6"/>
  <c r="L33" i="6"/>
</calcChain>
</file>

<file path=xl/sharedStrings.xml><?xml version="1.0" encoding="utf-8"?>
<sst xmlns="http://schemas.openxmlformats.org/spreadsheetml/2006/main" count="741" uniqueCount="276">
  <si>
    <t>TT</t>
  </si>
  <si>
    <t>Kế hoạch</t>
  </si>
  <si>
    <t>Thực hiện 6 tháng</t>
  </si>
  <si>
    <t>Ước Thực hiện cả năm</t>
  </si>
  <si>
    <t>8=7/4</t>
  </si>
  <si>
    <t>%</t>
  </si>
  <si>
    <t>-</t>
  </si>
  <si>
    <t>Công nghiệp và xây dựng</t>
  </si>
  <si>
    <t>Dịch vụ</t>
  </si>
  <si>
    <t>Tỷ đồng</t>
  </si>
  <si>
    <t>GRDP bình quân đầu người</t>
  </si>
  <si>
    <t>Trong đó:</t>
  </si>
  <si>
    <t>Chi ngân sách địa phương</t>
  </si>
  <si>
    <t>Triệu USD</t>
  </si>
  <si>
    <t>Dự án</t>
  </si>
  <si>
    <t>I</t>
  </si>
  <si>
    <t>Thịt hơi các loại</t>
  </si>
  <si>
    <t>Lâm nghiệp</t>
  </si>
  <si>
    <t>Thủy sản</t>
  </si>
  <si>
    <t>Sản lượng khai thác</t>
  </si>
  <si>
    <t>Sản lượng nuôi trồng</t>
  </si>
  <si>
    <t>Số xã đạt chuẩn nông thôn mới</t>
  </si>
  <si>
    <t>II</t>
  </si>
  <si>
    <t>III</t>
  </si>
  <si>
    <t>Du lịch</t>
  </si>
  <si>
    <t>Doanh nghiệp</t>
  </si>
  <si>
    <t>Người</t>
  </si>
  <si>
    <t>Hợp tác xã</t>
  </si>
  <si>
    <t>Tổng số lao động trong hợp tác xã</t>
  </si>
  <si>
    <t>Tổ hợp tác</t>
  </si>
  <si>
    <t>Tổng số tổ hợp tác</t>
  </si>
  <si>
    <t>Dân số</t>
  </si>
  <si>
    <t>Dân số trung bình</t>
  </si>
  <si>
    <t>Tuổi thọ trung bình</t>
  </si>
  <si>
    <t>Tuổi</t>
  </si>
  <si>
    <t>Tỷ số giới tính của trẻ em mới sinh</t>
  </si>
  <si>
    <t>Lao động và việc làm</t>
  </si>
  <si>
    <t>Học sinh</t>
  </si>
  <si>
    <t>Hộ</t>
  </si>
  <si>
    <t>Giường</t>
  </si>
  <si>
    <t>Bác sỹ</t>
  </si>
  <si>
    <t>Tỷ lệ trạm y tế xã, phường, thị trấn có bác sỹ làm việc</t>
  </si>
  <si>
    <t>‰</t>
  </si>
  <si>
    <t>"</t>
  </si>
  <si>
    <t>Tổng số học sinh đầu năm học</t>
  </si>
  <si>
    <t>+</t>
  </si>
  <si>
    <t>Công suất sử dụng phòng</t>
  </si>
  <si>
    <t>Tổng lượt khách</t>
  </si>
  <si>
    <t>Nhà trẻ</t>
  </si>
  <si>
    <t>Tổng số hộ</t>
  </si>
  <si>
    <t>Số hộ nghèo</t>
  </si>
  <si>
    <t xml:space="preserve">Tỷ lệ hộ nghèo </t>
  </si>
  <si>
    <t>Số hộ cận nghèo</t>
  </si>
  <si>
    <t>Tỷ lệ hộ cận nghèo</t>
  </si>
  <si>
    <t>Thuế, trợ cấp sản phẩm</t>
  </si>
  <si>
    <t>Triệu đồng/người</t>
  </si>
  <si>
    <t>Tổng kim ngạch xuất khẩu trên địa bàn</t>
  </si>
  <si>
    <t>Thu từ tiền sử dụng đất</t>
  </si>
  <si>
    <t>Thu ngân sách địa phương</t>
  </si>
  <si>
    <t>Tổng thu ngân sách nhà nước trên địa bàn</t>
  </si>
  <si>
    <t>Thu ngân sách địa phương hưởng theo phân cấp</t>
  </si>
  <si>
    <t>Tổng chi cân đối ngân sách địa phương</t>
  </si>
  <si>
    <t>Chi đầu tư</t>
  </si>
  <si>
    <t>Thứ hạng chỉ số năng lực cạnh tranh cấp tỉnh (PCI)</t>
  </si>
  <si>
    <t>Chi thường xuyên (bao gồm chi cải cách tiền lương, tinh giản biên chế)</t>
  </si>
  <si>
    <t>Bội thu/Bội chi ngân sách địa phương</t>
  </si>
  <si>
    <t>Về đầu tư trực tiếp nước ngoài</t>
  </si>
  <si>
    <t>Đàn trâu</t>
  </si>
  <si>
    <t>Đàn bò</t>
  </si>
  <si>
    <t>Đàn lợn</t>
  </si>
  <si>
    <t>Diện tích</t>
  </si>
  <si>
    <t>Số giường bệnh/10.000 dân (không tính giường trạm y tế xã)</t>
  </si>
  <si>
    <t>Tấn</t>
  </si>
  <si>
    <t>CHỈ TIÊU</t>
  </si>
  <si>
    <t>ĐƠN VỊ</t>
  </si>
  <si>
    <t>Tốc độ tăng GRDP</t>
  </si>
  <si>
    <t>Nông- lâm- ngư nghiệp</t>
  </si>
  <si>
    <t>Công nghiệp, xây dựng</t>
  </si>
  <si>
    <t>Thuế sản phẩm trừ trợ cấp sản phẩm</t>
  </si>
  <si>
    <t>*</t>
  </si>
  <si>
    <t>Nông, lâm nghiệp và thuỷ sản</t>
  </si>
  <si>
    <t xml:space="preserve">Tỷ đồng </t>
  </si>
  <si>
    <t>Cơ cấu kinh tế</t>
  </si>
  <si>
    <t>Tổng vốn đầu tư toàn xã hội</t>
  </si>
  <si>
    <t>Thu từ xổ số kiến thiết</t>
  </si>
  <si>
    <t>Ha</t>
  </si>
  <si>
    <t>Con</t>
  </si>
  <si>
    <t>Thứ hạng</t>
  </si>
  <si>
    <t>Chỉ số hiệu quả quản trị và hành chính công cấp tỉnh (PAPI)</t>
  </si>
  <si>
    <t>Điểm</t>
  </si>
  <si>
    <t xml:space="preserve">Thành lập mới doanh nghiệp </t>
  </si>
  <si>
    <t>- Số dự án còn hiệu lực lũy kế đến cuối kỳ báo cáo</t>
  </si>
  <si>
    <t>- Vốn đầu tư thực hiện</t>
  </si>
  <si>
    <t>- Vốn đăng ký</t>
  </si>
  <si>
    <t>Tỷ lệ học sinh tốt nghiệp trung học cơ sở, trung học phổ thông chuyển sang học nghề</t>
  </si>
  <si>
    <t>Tỷ lệ rác thải sinh hoạt (thành thị và nông thôn) được thu gom và xử lý</t>
  </si>
  <si>
    <t>Xã</t>
  </si>
  <si>
    <t>Tỷ lệ xã, phường, thị trấn có nhà văn hóa</t>
  </si>
  <si>
    <t>Tỷ lệ thôn, làng, tổ dân phố đạt danh hiệu văn hóa</t>
  </si>
  <si>
    <t>Tỷ lệ gia đình đạt danh hiệu "Gia đình văn hóa"</t>
  </si>
  <si>
    <t>Tỷ lệ người dân đô thị sử dụng nước sạch</t>
  </si>
  <si>
    <t>Tỷ lệ dân số nông thôn được cung cấp nước hợp vệ sinh</t>
  </si>
  <si>
    <t>Tỷ lệ khu công nghiệp, khu chế xuất đang hoạt động có hệ thống xử lý nước thải tập trung đạt tiêu chuẩn môi trường</t>
  </si>
  <si>
    <t>Thu gom chất thải rắn ở đô thị</t>
  </si>
  <si>
    <t>Tỷ lệ xử lý chất thải rắn y tế đạt tiêu chuẩn</t>
  </si>
  <si>
    <t>Tỷ lệ xử lý triệt để cơ sở gây ô nhiễm môi trường nghiêm trọng</t>
  </si>
  <si>
    <t>Tỷ lệ xã, phường, thị trấn mạnh về phong trào toàn dân bảo vệ an ninh Tổ quốc.</t>
  </si>
  <si>
    <t>Tổng sản phẩm (GRDP)</t>
  </si>
  <si>
    <t>Theo giá so sánh 2010</t>
  </si>
  <si>
    <t>Theo giá hiện hành</t>
  </si>
  <si>
    <t>CHỈ TIÊU KINH TẾ, XÃ HỘI, MÔI TRƯỜNG VÀ QUỐC PHÒNG, AN NINH</t>
  </si>
  <si>
    <t>CHỈ TIÊU KINH TẾ</t>
  </si>
  <si>
    <t>Mục tiêu</t>
  </si>
  <si>
    <t>9=7/5</t>
  </si>
  <si>
    <t>11=10/5</t>
  </si>
  <si>
    <t>12=10/7</t>
  </si>
  <si>
    <t>Nông nghiệp</t>
  </si>
  <si>
    <t>5.1</t>
  </si>
  <si>
    <t>Trồng trọt</t>
  </si>
  <si>
    <t>a.</t>
  </si>
  <si>
    <t>b.</t>
  </si>
  <si>
    <t>Sản lượng sản phẩm chủ yếu</t>
  </si>
  <si>
    <t>5.2</t>
  </si>
  <si>
    <t>Cây dược liệu</t>
  </si>
  <si>
    <t>5.3</t>
  </si>
  <si>
    <t>Chăn nuôi</t>
  </si>
  <si>
    <t>Trong đó, đàn bò sữa</t>
  </si>
  <si>
    <t>Sản phẩm chăn nuôi chủ yếu</t>
  </si>
  <si>
    <t>Trong đó: Thịt lợn</t>
  </si>
  <si>
    <t>5.4</t>
  </si>
  <si>
    <t>5.5</t>
  </si>
  <si>
    <t>Nuôi trồng thủy sản</t>
  </si>
  <si>
    <t>Lồng</t>
  </si>
  <si>
    <t xml:space="preserve"> Sản lượng thuỷ sản</t>
  </si>
  <si>
    <t>Công nghiệp</t>
  </si>
  <si>
    <t>Triệu Kw/h</t>
  </si>
  <si>
    <t>Tổng mức bán lẻ hàng hóa và doanh thu dịch vụ</t>
  </si>
  <si>
    <t>L/khách</t>
  </si>
  <si>
    <t>Sản phẩm tham gia vào chuỗi giá trị các sản phẩm quốc gia</t>
  </si>
  <si>
    <t>Sản phẩm</t>
  </si>
  <si>
    <t xml:space="preserve">Tổng kim ngạch nhập khẩu </t>
  </si>
  <si>
    <t>Thứ hạng Chỉ số cải cách hành chính (PAR INDEX)</t>
  </si>
  <si>
    <t>Thứ hạng Chỉ hài lòng về sự phục vụ hành chính (SIPAS)</t>
  </si>
  <si>
    <t>Trong đó: Vốn đầu tư khu vực tư nhân</t>
  </si>
  <si>
    <t>Phát triển doanh nghiệp</t>
  </si>
  <si>
    <t xml:space="preserve">Số doanh nghiệp đang hoạt động </t>
  </si>
  <si>
    <t>Tổng số vốn đăng ký thành lập mới</t>
  </si>
  <si>
    <t>Tổng số  hợp tác xã</t>
  </si>
  <si>
    <t>Tỷ lệ hộ dân tộc thiểu số tham gia vào hợp tác xã</t>
  </si>
  <si>
    <t xml:space="preserve">Tổ hợp tác </t>
  </si>
  <si>
    <t xml:space="preserve">Tổng số thành viên tổ hợp tác </t>
  </si>
  <si>
    <t>Thành viên</t>
  </si>
  <si>
    <t>CHỈ TIÊU VĂN HÓA - XÃ HỘI</t>
  </si>
  <si>
    <t>Tốc độ tăng dân số tự nhiên</t>
  </si>
  <si>
    <t>Số bé trai/100 bé gái</t>
  </si>
  <si>
    <t xml:space="preserve">Tỷ lệ lao động qua đào tạo </t>
  </si>
  <si>
    <t xml:space="preserve">Trong đó, tỷ lệ lao động được đào tạo nghề </t>
  </si>
  <si>
    <t>Giảm nghèo theo chuẩn nghèo tiếp cận đa chiều</t>
  </si>
  <si>
    <t>Số hộ thoát khỏi nghèo trong năm</t>
  </si>
  <si>
    <t>Giáo dục và Đào tạo</t>
  </si>
  <si>
    <t>Tỷ lệ học sinh đi học đúng độ tuổi</t>
  </si>
  <si>
    <t>Tỷ lệ trường đạt chuẩn quốc gia</t>
  </si>
  <si>
    <t>Y tế</t>
  </si>
  <si>
    <t>Tỷ lệ bao phủ BHXH</t>
  </si>
  <si>
    <t>Tỷ lệ bao phủ bảo hiểm thất nghiệp</t>
  </si>
  <si>
    <t>Số bác sỹ/10.000 dân</t>
  </si>
  <si>
    <t>Tỷ lệ trẻ em &lt; 5 tuổi suy dinh dưỡng thể thấp còi</t>
  </si>
  <si>
    <t>Văn hoá, thể thao, thông tin</t>
  </si>
  <si>
    <t>Dân số tập luyện thể dục thể thao thường xuyên</t>
  </si>
  <si>
    <t>Tỷ lệ hộ dân được sử dụng điện</t>
  </si>
  <si>
    <t>Tỷ lệ hộ dân tộc thiểu số có đất ở</t>
  </si>
  <si>
    <t>Tỷ lệ hộ dân tộc thiểu số có đất sản xuất</t>
  </si>
  <si>
    <t>Tỷ lệ tử vong trẻ em dưới 5 tuổi</t>
  </si>
  <si>
    <t>Tỷ lệ tử vong trẻ em dưới 1 tuổi</t>
  </si>
  <si>
    <t>Tỷ lệ trẻ em &lt; 5 tuổi suy dinh dưỡng thể nhẹ cân</t>
  </si>
  <si>
    <t>ỷ suất chết mẹ liên quan đến thai sản/100.000 trẻ đẻ sống</t>
  </si>
  <si>
    <t>VI</t>
  </si>
  <si>
    <t>CHỈ TIÊU QUỐC PHÒNG, AN NINH</t>
  </si>
  <si>
    <t>Ghi chú</t>
  </si>
  <si>
    <t>PHỤ LỤC</t>
  </si>
  <si>
    <t>Nông, lâm nghiệp, thủy sản</t>
  </si>
  <si>
    <t xml:space="preserve">Lúa </t>
  </si>
  <si>
    <t>Lúa đông xuân</t>
  </si>
  <si>
    <t>Lúa mùa</t>
  </si>
  <si>
    <t>Cà phê</t>
  </si>
  <si>
    <t>Diện tích trồng mới</t>
  </si>
  <si>
    <t>Diện tích kinh doanh</t>
  </si>
  <si>
    <t>Cao su</t>
  </si>
  <si>
    <t>Sắn</t>
  </si>
  <si>
    <t>Ngô</t>
  </si>
  <si>
    <t xml:space="preserve">Cây ăn quả </t>
  </si>
  <si>
    <t>Sản lượng lương thực có hạt</t>
  </si>
  <si>
    <t>Thóc</t>
  </si>
  <si>
    <t>Cao su mủ tươi</t>
  </si>
  <si>
    <t>Đàn gia cầm</t>
  </si>
  <si>
    <t>Trồng mới rừng</t>
  </si>
  <si>
    <t>Tỷ lệ độ che phủ rừng (có tính cây cao su)</t>
  </si>
  <si>
    <t>Diện tích nuôi mặt nước lớn</t>
  </si>
  <si>
    <t>Tổng số lồng nuôi thủy sản</t>
  </si>
  <si>
    <t>Khai thác đá, cát, sỏi các loại</t>
  </si>
  <si>
    <t>Tinh bột sắn</t>
  </si>
  <si>
    <t>Khách quốc tế</t>
  </si>
  <si>
    <t>Khách nội địa</t>
  </si>
  <si>
    <t>Thu nội địa</t>
  </si>
  <si>
    <t>Thu ngân sách địa phương được hưởng từ các khoản theo phân chia</t>
  </si>
  <si>
    <t xml:space="preserve"> Thu ngân sách địa phương được hưởng 100%</t>
  </si>
  <si>
    <t>Số hợp tác xã thành lập mới</t>
  </si>
  <si>
    <t>Số hợp tác xã giải thể</t>
  </si>
  <si>
    <t>Mẫu giáo</t>
  </si>
  <si>
    <t>Tiểu học</t>
  </si>
  <si>
    <t>Trung học cơ sở</t>
  </si>
  <si>
    <t>Trung học phổ thông</t>
  </si>
  <si>
    <t>Mầm non</t>
  </si>
  <si>
    <t>Trung học Cơ sở</t>
  </si>
  <si>
    <t>Cà phê nhân</t>
  </si>
  <si>
    <t>Tỷ lệ xã, phường, thị trấn, khu dân cư, cơ quan, trường học đạt tiêu chuẩn an toàn về an ninh trật tự</t>
  </si>
  <si>
    <t>Năm 2022</t>
  </si>
  <si>
    <t>Thực hiện 2021</t>
  </si>
  <si>
    <t>Ước thực hiện cả năm so với thực hiện 2021 (%)</t>
  </si>
  <si>
    <t>Ước thực hiện cả năm so với kế hoạch 2022 (%)</t>
  </si>
  <si>
    <t>Dự kiến năm 2023</t>
  </si>
  <si>
    <t>So với mục tiêu 2022 (%)</t>
  </si>
  <si>
    <t>So với ước thực hiện 2022 (%)</t>
  </si>
  <si>
    <t>Trong đó, trồng mới</t>
  </si>
  <si>
    <t>Diện tích nuôi ao hồ nhỏ</t>
  </si>
  <si>
    <t xml:space="preserve">Tỷ lệ xã đạt Bộ tiêu chí  quốc gia về y tế xã </t>
  </si>
  <si>
    <t>Tỷ lệ cơ sở sản xuất kinh doanh đạt tiêu chuẩn về môi trường</t>
  </si>
  <si>
    <t>Tỷ lệ giải quyết tố giác, tin báo về tội phạm, kiến nghị khởi tố</t>
  </si>
  <si>
    <t>Tỷ lệ điều tra, khám phá án</t>
  </si>
  <si>
    <t>Trong đó, án đặc biệt quan trọng</t>
  </si>
  <si>
    <t>Tỷ lệ giao quân</t>
  </si>
  <si>
    <t>Tỷ lệ tội phạm về trật tự xã hội</t>
  </si>
  <si>
    <t>Trong đó số xã đạt chuẩn NTM trong năm</t>
  </si>
  <si>
    <t>xã</t>
  </si>
  <si>
    <t>Giảm 5%</t>
  </si>
  <si>
    <t>Tổng doanh thu chuyên ngành</t>
  </si>
  <si>
    <t>CHỈ TIÊU MÔI TRƯỜNG</t>
  </si>
  <si>
    <t>Tiêu</t>
  </si>
  <si>
    <t>Điều</t>
  </si>
  <si>
    <t>Bời lời</t>
  </si>
  <si>
    <t>- Rau, đậu các loại (bí, rau, đậu, lạc, vừng…)</t>
  </si>
  <si>
    <t>Đàn dê, hươu</t>
  </si>
  <si>
    <t>Cây dược liệu khác (nghệ, xả, đinh lăng, sâm cau…)</t>
  </si>
  <si>
    <t>Tổng đàn gia súc</t>
  </si>
  <si>
    <t>Tổng đàn gia súc, gia cầm</t>
  </si>
  <si>
    <t xml:space="preserve"> </t>
  </si>
  <si>
    <t>Đạt</t>
  </si>
  <si>
    <t>Nghìn m3</t>
  </si>
  <si>
    <t>Nông cụ cầm tay</t>
  </si>
  <si>
    <t>Nghìn sp</t>
  </si>
  <si>
    <t>Xay sát gạo</t>
  </si>
  <si>
    <t>Sản xuất đá cây</t>
  </si>
  <si>
    <t>Nhà máy chế biến mủ cao su</t>
  </si>
  <si>
    <t>Điện sản xuất (các nhà máy thuỷ điện Sê San 3A, 4, 4A và hộ gia đình)</t>
  </si>
  <si>
    <t>Các nhà máy điện năng lượng mặt trời trên địa bàn</t>
  </si>
  <si>
    <t>Khá</t>
  </si>
  <si>
    <t>Tỉnh đánh giá đầu năm sau</t>
  </si>
  <si>
    <t>Giảm từ 7-9% hộ nghèo</t>
  </si>
  <si>
    <t>Tỷ lệ hộ nghèo giảm từ 7-9% hộ nghèo</t>
  </si>
  <si>
    <t>Theo KH thực hiện ĐA phát triển NNL huyện</t>
  </si>
  <si>
    <t>Theo đề xuất giảm chỉ tiêu BHXH của SLĐ tham mưu cho TU tại TTr số 240/TTr-SLĐ ngày  28/6/2022</t>
  </si>
  <si>
    <t>Số liệu vào cuối năm</t>
  </si>
  <si>
    <t>Theo chỉ tiêu KTXH 5 năm 21-25 của huyện</t>
  </si>
  <si>
    <t>Theo NQ Đảng bộ huyện</t>
  </si>
  <si>
    <t>Xã Ia Đal</t>
  </si>
  <si>
    <t>Vượt</t>
  </si>
  <si>
    <t>Bằng</t>
  </si>
  <si>
    <t>Thấp hơn</t>
  </si>
  <si>
    <t xml:space="preserve">Sở </t>
  </si>
  <si>
    <t>Hạ chỉ tiêu theo đề nghị Sở Lao động-TB&amp;XH</t>
  </si>
  <si>
    <t>&gt;=75</t>
  </si>
  <si>
    <t>Trồng mới</t>
  </si>
  <si>
    <t>Kể cả 20 ha Tỉnh giao CT TNHHMTV Lâm nghiệp Ia H'rai</t>
  </si>
  <si>
    <t>Không đạt</t>
  </si>
  <si>
    <r>
      <t>Số người được giải quyết việc làm (</t>
    </r>
    <r>
      <rPr>
        <i/>
        <sz val="11"/>
        <rFont val="Times New Roman"/>
        <family val="1"/>
      </rPr>
      <t>tăng thêm trong năm</t>
    </r>
    <r>
      <rPr>
        <sz val="11"/>
        <rFont val="Times New Roman"/>
        <family val="1"/>
      </rPr>
      <t>)</t>
    </r>
  </si>
  <si>
    <r>
      <t xml:space="preserve">Tỷ lệ bao phủ y tế </t>
    </r>
    <r>
      <rPr>
        <i/>
        <sz val="11"/>
        <rFont val="Times New Roman"/>
        <family val="1"/>
      </rPr>
      <t>(Số liệu của KH thực hiện 2022 theo QĐ của Thủ tướng chính phủ)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</si>
</sst>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\ _₫_-;\-* #,##0.00\ _₫_-;_-* &quot;-&quot;??\ _₫_-;_-@_-"/>
    <numFmt numFmtId="165" formatCode="_(* #,##0.0_);_(* \(#,##0.0\);_(* &quot;-&quot;??_);_(@_)"/>
    <numFmt numFmtId="166" formatCode="_-* #,##0\ _₫_-;\-* #,##0\ _₫_-;_-* &quot;-&quot;??\ _₫_-;_-@_-"/>
    <numFmt numFmtId="167" formatCode="_-* #,##0.00_k_r_._-;\-* #,##0.00_k_r_._-;_-* &quot;-&quot;??_k_r_._-;_-@_-"/>
  </numFmts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.VnArial"/>
      <family val="2"/>
    </font>
    <font>
      <sz val="10"/>
      <name val="Arial"/>
      <family val="2"/>
    </font>
    <font>
      <sz val="10"/>
      <name val="Arial"/>
      <family val="2"/>
      <charset val="163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sz val="12"/>
      <name val=".VnTime"/>
      <family val="2"/>
    </font>
    <font>
      <sz val="13"/>
      <name val=".VnTime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rgb="FFFF0000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b/>
      <i/>
      <sz val="10"/>
      <name val="Times New Roman"/>
      <family val="1"/>
    </font>
    <font>
      <b/>
      <i/>
      <sz val="11"/>
      <name val="Times New Roman"/>
      <family val="1"/>
    </font>
    <font>
      <i/>
      <sz val="10"/>
      <color rgb="FFFF000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4">
    <xf numFmtId="0" fontId="0" fillId="0" borderId="0"/>
    <xf numFmtId="0" fontId="2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0" fontId="7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180">
    <xf numFmtId="0" fontId="0" fillId="0" borderId="0" xfId="0"/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166" fontId="10" fillId="0" borderId="5" xfId="19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left" vertical="center" wrapText="1"/>
    </xf>
    <xf numFmtId="164" fontId="11" fillId="0" borderId="0" xfId="19" applyFont="1" applyAlignment="1">
      <alignment horizontal="center" vertical="center" wrapText="1"/>
    </xf>
    <xf numFmtId="164" fontId="12" fillId="0" borderId="0" xfId="19" applyFont="1" applyAlignment="1">
      <alignment horizontal="center" vertical="center" wrapText="1"/>
    </xf>
    <xf numFmtId="164" fontId="12" fillId="0" borderId="0" xfId="19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4" fillId="0" borderId="1" xfId="19" applyFont="1" applyFill="1" applyBorder="1" applyAlignment="1">
      <alignment horizontal="center" vertical="center" wrapText="1"/>
    </xf>
    <xf numFmtId="164" fontId="14" fillId="0" borderId="4" xfId="19" applyFont="1" applyFill="1" applyBorder="1" applyAlignment="1">
      <alignment horizontal="center" vertical="center" wrapText="1"/>
    </xf>
    <xf numFmtId="166" fontId="13" fillId="0" borderId="1" xfId="19" applyNumberFormat="1" applyFont="1" applyFill="1" applyBorder="1" applyAlignment="1">
      <alignment horizontal="center" wrapText="1"/>
    </xf>
    <xf numFmtId="164" fontId="14" fillId="0" borderId="1" xfId="19" applyFont="1" applyFill="1" applyBorder="1" applyAlignment="1">
      <alignment horizontal="left" vertical="center" wrapText="1"/>
    </xf>
    <xf numFmtId="164" fontId="13" fillId="0" borderId="1" xfId="19" applyFont="1" applyFill="1" applyBorder="1" applyAlignment="1">
      <alignment horizontal="center" vertical="center" wrapText="1"/>
    </xf>
    <xf numFmtId="166" fontId="13" fillId="0" borderId="7" xfId="19" applyNumberFormat="1" applyFont="1" applyFill="1" applyBorder="1" applyAlignment="1">
      <alignment horizontal="center" wrapText="1"/>
    </xf>
    <xf numFmtId="164" fontId="14" fillId="0" borderId="7" xfId="19" applyFont="1" applyFill="1" applyBorder="1" applyAlignment="1">
      <alignment horizontal="left" vertical="center" wrapText="1"/>
    </xf>
    <xf numFmtId="164" fontId="13" fillId="0" borderId="7" xfId="19" applyFont="1" applyFill="1" applyBorder="1" applyAlignment="1">
      <alignment horizontal="center" vertical="center" wrapText="1"/>
    </xf>
    <xf numFmtId="164" fontId="11" fillId="0" borderId="7" xfId="19" applyFont="1" applyFill="1" applyBorder="1" applyAlignment="1">
      <alignment horizontal="center" vertical="center" wrapText="1"/>
    </xf>
    <xf numFmtId="166" fontId="10" fillId="0" borderId="3" xfId="19" applyNumberFormat="1" applyFont="1" applyFill="1" applyBorder="1" applyAlignment="1">
      <alignment horizontal="center" wrapText="1"/>
    </xf>
    <xf numFmtId="164" fontId="11" fillId="0" borderId="3" xfId="19" applyFont="1" applyFill="1" applyBorder="1" applyAlignment="1">
      <alignment horizontal="left" vertical="center" wrapText="1"/>
    </xf>
    <xf numFmtId="164" fontId="10" fillId="0" borderId="3" xfId="19" applyFont="1" applyFill="1" applyBorder="1" applyAlignment="1">
      <alignment horizontal="center" vertical="center" wrapText="1"/>
    </xf>
    <xf numFmtId="164" fontId="11" fillId="0" borderId="3" xfId="19" applyFont="1" applyFill="1" applyBorder="1" applyAlignment="1">
      <alignment horizontal="center" vertical="center" wrapText="1"/>
    </xf>
    <xf numFmtId="0" fontId="15" fillId="0" borderId="0" xfId="0" applyFont="1" applyFill="1"/>
    <xf numFmtId="0" fontId="10" fillId="0" borderId="0" xfId="0" applyFont="1" applyFill="1"/>
    <xf numFmtId="166" fontId="16" fillId="0" borderId="3" xfId="19" applyNumberFormat="1" applyFont="1" applyFill="1" applyBorder="1" applyAlignment="1">
      <alignment horizontal="center" wrapText="1"/>
    </xf>
    <xf numFmtId="164" fontId="17" fillId="0" borderId="3" xfId="19" applyFont="1" applyFill="1" applyBorder="1" applyAlignment="1">
      <alignment horizontal="left" vertical="center" wrapText="1"/>
    </xf>
    <xf numFmtId="164" fontId="16" fillId="0" borderId="3" xfId="19" applyFont="1" applyFill="1" applyBorder="1" applyAlignment="1">
      <alignment horizontal="center" vertical="center" wrapText="1"/>
    </xf>
    <xf numFmtId="164" fontId="17" fillId="0" borderId="3" xfId="19" applyFont="1" applyFill="1" applyBorder="1" applyAlignment="1">
      <alignment horizontal="center" vertical="center" wrapText="1"/>
    </xf>
    <xf numFmtId="164" fontId="11" fillId="0" borderId="3" xfId="19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164" fontId="14" fillId="0" borderId="3" xfId="19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 wrapText="1"/>
    </xf>
    <xf numFmtId="164" fontId="11" fillId="0" borderId="3" xfId="19" quotePrefix="1" applyFont="1" applyFill="1" applyBorder="1" applyAlignment="1">
      <alignment horizontal="left" vertical="center" wrapText="1"/>
    </xf>
    <xf numFmtId="166" fontId="10" fillId="0" borderId="3" xfId="19" applyNumberFormat="1" applyFont="1" applyFill="1" applyBorder="1" applyAlignment="1">
      <alignment horizontal="center"/>
    </xf>
    <xf numFmtId="164" fontId="10" fillId="0" borderId="3" xfId="19" applyFont="1" applyFill="1" applyBorder="1" applyAlignment="1">
      <alignment horizontal="center" vertical="center"/>
    </xf>
    <xf numFmtId="166" fontId="16" fillId="0" borderId="3" xfId="19" applyNumberFormat="1" applyFont="1" applyFill="1" applyBorder="1" applyAlignment="1">
      <alignment horizontal="center"/>
    </xf>
    <xf numFmtId="164" fontId="16" fillId="0" borderId="3" xfId="19" applyFont="1" applyFill="1" applyBorder="1" applyAlignment="1">
      <alignment horizontal="center" vertical="center"/>
    </xf>
    <xf numFmtId="166" fontId="18" fillId="0" borderId="3" xfId="19" applyNumberFormat="1" applyFont="1" applyFill="1" applyBorder="1" applyAlignment="1">
      <alignment horizontal="center"/>
    </xf>
    <xf numFmtId="164" fontId="19" fillId="0" borderId="3" xfId="19" applyFont="1" applyFill="1" applyBorder="1" applyAlignment="1">
      <alignment horizontal="left" vertical="center" wrapText="1"/>
    </xf>
    <xf numFmtId="164" fontId="18" fillId="0" borderId="3" xfId="19" applyFont="1" applyFill="1" applyBorder="1" applyAlignment="1">
      <alignment horizontal="center" vertical="center"/>
    </xf>
    <xf numFmtId="164" fontId="14" fillId="0" borderId="3" xfId="19" applyFont="1" applyFill="1" applyBorder="1" applyAlignment="1">
      <alignment horizontal="center" vertical="center" wrapText="1"/>
    </xf>
    <xf numFmtId="0" fontId="13" fillId="0" borderId="0" xfId="0" applyFont="1"/>
    <xf numFmtId="166" fontId="10" fillId="0" borderId="3" xfId="19" quotePrefix="1" applyNumberFormat="1" applyFont="1" applyFill="1" applyBorder="1" applyAlignment="1">
      <alignment horizontal="center"/>
    </xf>
    <xf numFmtId="164" fontId="17" fillId="0" borderId="3" xfId="19" quotePrefix="1" applyFont="1" applyFill="1" applyBorder="1" applyAlignment="1">
      <alignment horizontal="left" vertical="center" wrapText="1"/>
    </xf>
    <xf numFmtId="164" fontId="17" fillId="0" borderId="3" xfId="19" applyFont="1" applyFill="1" applyBorder="1" applyAlignment="1">
      <alignment horizontal="center" vertical="center"/>
    </xf>
    <xf numFmtId="0" fontId="16" fillId="0" borderId="0" xfId="0" applyFont="1"/>
    <xf numFmtId="164" fontId="10" fillId="0" borderId="3" xfId="19" quotePrefix="1" applyFont="1" applyFill="1" applyBorder="1" applyAlignment="1">
      <alignment horizontal="center" vertical="center" wrapText="1"/>
    </xf>
    <xf numFmtId="164" fontId="16" fillId="0" borderId="3" xfId="19" quotePrefix="1" applyFont="1" applyFill="1" applyBorder="1" applyAlignment="1">
      <alignment horizontal="center" vertical="center" wrapText="1"/>
    </xf>
    <xf numFmtId="166" fontId="10" fillId="0" borderId="12" xfId="19" applyNumberFormat="1" applyFont="1" applyFill="1" applyBorder="1" applyAlignment="1">
      <alignment horizontal="center" wrapText="1"/>
    </xf>
    <xf numFmtId="164" fontId="11" fillId="0" borderId="12" xfId="19" quotePrefix="1" applyFont="1" applyFill="1" applyBorder="1" applyAlignment="1">
      <alignment horizontal="left" vertical="center" wrapText="1"/>
    </xf>
    <xf numFmtId="164" fontId="10" fillId="0" borderId="12" xfId="19" quotePrefix="1" applyFont="1" applyFill="1" applyBorder="1" applyAlignment="1">
      <alignment horizontal="center" vertical="center" wrapText="1"/>
    </xf>
    <xf numFmtId="164" fontId="11" fillId="0" borderId="12" xfId="19" applyFont="1" applyFill="1" applyBorder="1" applyAlignment="1">
      <alignment horizontal="center" vertical="center" wrapText="1"/>
    </xf>
    <xf numFmtId="164" fontId="11" fillId="0" borderId="12" xfId="19" applyFont="1" applyFill="1" applyBorder="1" applyAlignment="1">
      <alignment horizontal="center" vertical="center"/>
    </xf>
    <xf numFmtId="0" fontId="10" fillId="0" borderId="3" xfId="7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/>
    </xf>
    <xf numFmtId="0" fontId="11" fillId="0" borderId="3" xfId="1" quotePrefix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center" vertical="center"/>
    </xf>
    <xf numFmtId="0" fontId="11" fillId="0" borderId="3" xfId="20" quotePrefix="1" applyFont="1" applyFill="1" applyBorder="1" applyAlignment="1">
      <alignment horizontal="left" vertical="center" wrapText="1"/>
    </xf>
    <xf numFmtId="49" fontId="11" fillId="0" borderId="3" xfId="7" applyNumberFormat="1" applyFont="1" applyFill="1" applyBorder="1" applyAlignment="1">
      <alignment horizontal="left" vertical="center" wrapText="1"/>
    </xf>
    <xf numFmtId="166" fontId="10" fillId="0" borderId="13" xfId="19" applyNumberFormat="1" applyFont="1" applyFill="1" applyBorder="1" applyAlignment="1">
      <alignment horizontal="center"/>
    </xf>
    <xf numFmtId="0" fontId="11" fillId="0" borderId="13" xfId="1" applyFont="1" applyFill="1" applyBorder="1" applyAlignment="1">
      <alignment horizontal="left" vertical="center"/>
    </xf>
    <xf numFmtId="0" fontId="10" fillId="0" borderId="13" xfId="7" applyFont="1" applyFill="1" applyBorder="1" applyAlignment="1">
      <alignment horizontal="center" vertical="center"/>
    </xf>
    <xf numFmtId="164" fontId="11" fillId="0" borderId="13" xfId="19" applyFont="1" applyFill="1" applyBorder="1" applyAlignment="1">
      <alignment horizontal="center" vertical="center" wrapText="1"/>
    </xf>
    <xf numFmtId="167" fontId="1" fillId="0" borderId="3" xfId="19" applyNumberFormat="1" applyFont="1" applyFill="1" applyBorder="1" applyAlignment="1">
      <alignment horizontal="center" vertical="center"/>
    </xf>
    <xf numFmtId="164" fontId="1" fillId="0" borderId="3" xfId="19" applyFont="1" applyFill="1" applyBorder="1" applyAlignment="1">
      <alignment horizontal="center" vertical="center" wrapText="1"/>
    </xf>
    <xf numFmtId="164" fontId="1" fillId="0" borderId="3" xfId="19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/>
    </xf>
    <xf numFmtId="167" fontId="9" fillId="0" borderId="3" xfId="19" applyNumberFormat="1" applyFont="1" applyFill="1" applyBorder="1" applyAlignment="1">
      <alignment horizontal="center" vertical="center" wrapText="1"/>
    </xf>
    <xf numFmtId="164" fontId="9" fillId="0" borderId="3" xfId="19" applyFont="1" applyFill="1" applyBorder="1" applyAlignment="1">
      <alignment horizontal="center" vertical="center"/>
    </xf>
    <xf numFmtId="49" fontId="11" fillId="0" borderId="3" xfId="2" applyNumberFormat="1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center" vertical="center"/>
    </xf>
    <xf numFmtId="49" fontId="17" fillId="0" borderId="3" xfId="2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4" fontId="10" fillId="0" borderId="3" xfId="19" applyFont="1" applyFill="1" applyBorder="1" applyAlignment="1">
      <alignment horizontal="right" vertical="center"/>
    </xf>
    <xf numFmtId="0" fontId="15" fillId="2" borderId="0" xfId="0" applyFont="1" applyFill="1"/>
    <xf numFmtId="0" fontId="11" fillId="0" borderId="3" xfId="0" quotePrefix="1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1" fillId="0" borderId="3" xfId="5" applyFont="1" applyFill="1" applyBorder="1" applyAlignment="1">
      <alignment horizontal="left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7" fillId="0" borderId="3" xfId="0" quotePrefix="1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11" fillId="0" borderId="3" xfId="15" applyFont="1" applyFill="1" applyBorder="1" applyAlignment="1">
      <alignment horizontal="left" vertical="center" wrapText="1"/>
    </xf>
    <xf numFmtId="0" fontId="10" fillId="0" borderId="3" xfId="15" applyFont="1" applyFill="1" applyBorder="1" applyAlignment="1">
      <alignment horizontal="center" vertical="center" wrapText="1"/>
    </xf>
    <xf numFmtId="0" fontId="17" fillId="0" borderId="3" xfId="15" quotePrefix="1" applyFont="1" applyFill="1" applyBorder="1" applyAlignment="1">
      <alignment horizontal="left" vertical="center" wrapText="1"/>
    </xf>
    <xf numFmtId="0" fontId="16" fillId="0" borderId="3" xfId="15" applyFont="1" applyFill="1" applyBorder="1" applyAlignment="1">
      <alignment horizontal="center" vertical="center" wrapText="1"/>
    </xf>
    <xf numFmtId="0" fontId="13" fillId="0" borderId="3" xfId="15" applyFont="1" applyFill="1" applyBorder="1" applyAlignment="1">
      <alignment horizontal="center" vertical="center" wrapText="1"/>
    </xf>
    <xf numFmtId="166" fontId="13" fillId="0" borderId="3" xfId="19" applyNumberFormat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3" fillId="0" borderId="0" xfId="0" applyFont="1" applyFill="1"/>
    <xf numFmtId="0" fontId="10" fillId="0" borderId="3" xfId="7" applyFont="1" applyFill="1" applyBorder="1" applyAlignment="1">
      <alignment horizontal="center" vertical="center" wrapText="1"/>
    </xf>
    <xf numFmtId="49" fontId="11" fillId="0" borderId="3" xfId="2" quotePrefix="1" applyNumberFormat="1" applyFont="1" applyFill="1" applyBorder="1" applyAlignment="1">
      <alignment horizontal="left" vertical="center" wrapText="1"/>
    </xf>
    <xf numFmtId="0" fontId="13" fillId="2" borderId="0" xfId="0" applyFont="1" applyFill="1"/>
    <xf numFmtId="0" fontId="16" fillId="0" borderId="3" xfId="2" applyFont="1" applyFill="1" applyBorder="1" applyAlignment="1">
      <alignment horizontal="center" vertical="center"/>
    </xf>
    <xf numFmtId="0" fontId="10" fillId="2" borderId="0" xfId="0" applyFont="1" applyFill="1"/>
    <xf numFmtId="164" fontId="11" fillId="0" borderId="3" xfId="19" quotePrefix="1" applyFont="1" applyFill="1" applyBorder="1" applyAlignment="1">
      <alignment horizontal="center" vertical="center"/>
    </xf>
    <xf numFmtId="0" fontId="11" fillId="0" borderId="3" xfId="16" quotePrefix="1" applyFont="1" applyFill="1" applyBorder="1" applyAlignment="1">
      <alignment horizontal="left" vertical="center" wrapText="1"/>
    </xf>
    <xf numFmtId="0" fontId="10" fillId="0" borderId="3" xfId="16" applyFont="1" applyFill="1" applyBorder="1" applyAlignment="1">
      <alignment horizontal="center" vertical="center" wrapText="1"/>
    </xf>
    <xf numFmtId="0" fontId="11" fillId="0" borderId="3" xfId="16" applyFont="1" applyFill="1" applyBorder="1" applyAlignment="1">
      <alignment horizontal="left" vertical="center" wrapText="1"/>
    </xf>
    <xf numFmtId="0" fontId="13" fillId="0" borderId="3" xfId="2" applyFont="1" applyFill="1" applyBorder="1" applyAlignment="1">
      <alignment horizontal="center" vertical="center"/>
    </xf>
    <xf numFmtId="49" fontId="11" fillId="0" borderId="3" xfId="7" quotePrefix="1" applyNumberFormat="1" applyFont="1" applyFill="1" applyBorder="1" applyAlignment="1">
      <alignment horizontal="left" vertical="center" wrapText="1"/>
    </xf>
    <xf numFmtId="166" fontId="13" fillId="0" borderId="3" xfId="19" applyNumberFormat="1" applyFont="1" applyFill="1" applyBorder="1" applyAlignment="1">
      <alignment horizontal="center"/>
    </xf>
    <xf numFmtId="49" fontId="14" fillId="0" borderId="3" xfId="2" applyNumberFormat="1" applyFont="1" applyFill="1" applyBorder="1" applyAlignment="1">
      <alignment horizontal="left" vertical="center" wrapText="1"/>
    </xf>
    <xf numFmtId="0" fontId="11" fillId="0" borderId="3" xfId="3" quotePrefix="1" applyFont="1" applyFill="1" applyBorder="1" applyAlignment="1">
      <alignment horizontal="left" vertical="center" wrapText="1"/>
    </xf>
    <xf numFmtId="165" fontId="10" fillId="0" borderId="3" xfId="4" applyNumberFormat="1" applyFont="1" applyFill="1" applyBorder="1" applyAlignment="1">
      <alignment horizontal="center" vertical="center" wrapText="1"/>
    </xf>
    <xf numFmtId="167" fontId="11" fillId="0" borderId="3" xfId="21" applyFont="1" applyFill="1" applyBorder="1" applyAlignment="1">
      <alignment horizontal="center" vertical="center"/>
    </xf>
    <xf numFmtId="167" fontId="11" fillId="0" borderId="3" xfId="22" applyFont="1" applyFill="1" applyBorder="1" applyAlignment="1">
      <alignment horizontal="center" vertical="center"/>
    </xf>
    <xf numFmtId="167" fontId="11" fillId="0" borderId="3" xfId="23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3" xfId="3" quotePrefix="1" applyFont="1" applyFill="1" applyBorder="1" applyAlignment="1">
      <alignment horizontal="center" vertical="center" wrapText="1"/>
    </xf>
    <xf numFmtId="164" fontId="11" fillId="0" borderId="3" xfId="19" quotePrefix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left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167" fontId="21" fillId="0" borderId="3" xfId="19" applyNumberFormat="1" applyFont="1" applyFill="1" applyBorder="1" applyAlignment="1">
      <alignment horizontal="center" vertical="center"/>
    </xf>
    <xf numFmtId="167" fontId="21" fillId="0" borderId="3" xfId="19" applyNumberFormat="1" applyFont="1" applyFill="1" applyBorder="1" applyAlignment="1">
      <alignment horizontal="center" vertical="center" wrapText="1"/>
    </xf>
    <xf numFmtId="164" fontId="21" fillId="0" borderId="3" xfId="19" applyFont="1" applyFill="1" applyBorder="1" applyAlignment="1">
      <alignment horizontal="center" vertical="center"/>
    </xf>
    <xf numFmtId="167" fontId="1" fillId="0" borderId="3" xfId="19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center" wrapText="1"/>
    </xf>
    <xf numFmtId="166" fontId="10" fillId="0" borderId="8" xfId="19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164" fontId="11" fillId="0" borderId="8" xfId="19" applyFont="1" applyFill="1" applyBorder="1" applyAlignment="1">
      <alignment horizontal="center"/>
    </xf>
    <xf numFmtId="164" fontId="11" fillId="0" borderId="8" xfId="19" applyFont="1" applyFill="1" applyBorder="1" applyAlignment="1">
      <alignment horizontal="center" vertical="center" wrapText="1"/>
    </xf>
    <xf numFmtId="166" fontId="10" fillId="0" borderId="0" xfId="19" applyNumberFormat="1" applyFont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164" fontId="11" fillId="0" borderId="0" xfId="19" applyFont="1"/>
    <xf numFmtId="164" fontId="12" fillId="0" borderId="0" xfId="19" applyFont="1"/>
    <xf numFmtId="164" fontId="12" fillId="0" borderId="0" xfId="19" applyFont="1" applyFill="1"/>
    <xf numFmtId="166" fontId="10" fillId="0" borderId="0" xfId="19" applyNumberFormat="1" applyFont="1" applyAlignment="1"/>
    <xf numFmtId="0" fontId="11" fillId="0" borderId="0" xfId="0" applyFont="1" applyAlignment="1">
      <alignment horizontal="left"/>
    </xf>
    <xf numFmtId="164" fontId="14" fillId="0" borderId="3" xfId="19" applyFont="1" applyFill="1" applyBorder="1" applyAlignment="1">
      <alignment horizontal="left" vertical="center" wrapText="1"/>
    </xf>
    <xf numFmtId="0" fontId="14" fillId="0" borderId="3" xfId="14" applyFont="1" applyFill="1" applyBorder="1" applyAlignment="1">
      <alignment horizontal="left" vertical="center" wrapText="1"/>
    </xf>
    <xf numFmtId="166" fontId="13" fillId="0" borderId="3" xfId="19" quotePrefix="1" applyNumberFormat="1" applyFont="1" applyFill="1" applyBorder="1" applyAlignment="1">
      <alignment horizontal="center"/>
    </xf>
    <xf numFmtId="49" fontId="14" fillId="0" borderId="3" xfId="7" applyNumberFormat="1" applyFont="1" applyFill="1" applyBorder="1" applyAlignment="1">
      <alignment horizontal="left" vertical="center" wrapText="1"/>
    </xf>
    <xf numFmtId="0" fontId="14" fillId="0" borderId="3" xfId="0" quotePrefix="1" applyFont="1" applyFill="1" applyBorder="1" applyAlignment="1">
      <alignment horizontal="left" vertical="center" wrapText="1"/>
    </xf>
    <xf numFmtId="0" fontId="14" fillId="0" borderId="3" xfId="15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3" xfId="2" quotePrefix="1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center" vertical="center" wrapText="1"/>
    </xf>
    <xf numFmtId="164" fontId="11" fillId="0" borderId="14" xfId="19" applyFont="1" applyFill="1" applyBorder="1" applyAlignment="1">
      <alignment horizontal="center" vertical="center" wrapText="1"/>
    </xf>
    <xf numFmtId="164" fontId="11" fillId="0" borderId="15" xfId="19" applyFont="1" applyFill="1" applyBorder="1" applyAlignment="1">
      <alignment horizontal="center" vertical="center" wrapText="1"/>
    </xf>
    <xf numFmtId="164" fontId="11" fillId="0" borderId="16" xfId="19" applyFont="1" applyFill="1" applyBorder="1" applyAlignment="1">
      <alignment horizontal="center" vertical="center" wrapText="1"/>
    </xf>
    <xf numFmtId="164" fontId="11" fillId="0" borderId="17" xfId="19" applyFont="1" applyFill="1" applyBorder="1" applyAlignment="1">
      <alignment horizontal="center" vertical="center" wrapText="1"/>
    </xf>
    <xf numFmtId="164" fontId="10" fillId="0" borderId="12" xfId="19" applyFont="1" applyFill="1" applyBorder="1" applyAlignment="1">
      <alignment horizontal="center" vertical="center" wrapText="1"/>
    </xf>
    <xf numFmtId="164" fontId="10" fillId="0" borderId="13" xfId="19" applyFont="1" applyFill="1" applyBorder="1" applyAlignment="1">
      <alignment horizontal="center" vertical="center" wrapText="1"/>
    </xf>
    <xf numFmtId="164" fontId="11" fillId="0" borderId="18" xfId="19" applyFont="1" applyFill="1" applyBorder="1" applyAlignment="1">
      <alignment horizontal="center" vertical="center" wrapText="1"/>
    </xf>
    <xf numFmtId="164" fontId="11" fillId="0" borderId="19" xfId="19" applyFont="1" applyFill="1" applyBorder="1" applyAlignment="1">
      <alignment horizontal="center" vertical="center" wrapText="1"/>
    </xf>
    <xf numFmtId="164" fontId="10" fillId="0" borderId="14" xfId="19" applyFont="1" applyFill="1" applyBorder="1" applyAlignment="1">
      <alignment horizontal="center" vertical="center" wrapText="1"/>
    </xf>
    <xf numFmtId="164" fontId="10" fillId="0" borderId="18" xfId="19" applyFont="1" applyFill="1" applyBorder="1" applyAlignment="1">
      <alignment horizontal="center" vertical="center" wrapText="1"/>
    </xf>
    <xf numFmtId="164" fontId="10" fillId="0" borderId="16" xfId="19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13" fillId="0" borderId="2" xfId="19" applyNumberFormat="1" applyFont="1" applyFill="1" applyBorder="1" applyAlignment="1">
      <alignment horizontal="center" wrapText="1"/>
    </xf>
    <xf numFmtId="166" fontId="13" fillId="0" borderId="6" xfId="19" applyNumberFormat="1" applyFont="1" applyFill="1" applyBorder="1" applyAlignment="1">
      <alignment horizontal="center" wrapText="1"/>
    </xf>
    <xf numFmtId="164" fontId="14" fillId="0" borderId="2" xfId="19" applyFont="1" applyFill="1" applyBorder="1" applyAlignment="1">
      <alignment horizontal="left" vertical="center" wrapText="1"/>
    </xf>
    <xf numFmtId="164" fontId="14" fillId="0" borderId="6" xfId="19" applyFont="1" applyFill="1" applyBorder="1" applyAlignment="1">
      <alignment horizontal="left" vertical="center" wrapText="1"/>
    </xf>
    <xf numFmtId="164" fontId="13" fillId="0" borderId="2" xfId="19" applyFont="1" applyFill="1" applyBorder="1" applyAlignment="1">
      <alignment horizontal="center" vertical="center" wrapText="1"/>
    </xf>
    <xf numFmtId="164" fontId="13" fillId="0" borderId="6" xfId="19" applyFont="1" applyFill="1" applyBorder="1" applyAlignment="1">
      <alignment horizontal="center" vertical="center" wrapText="1"/>
    </xf>
    <xf numFmtId="164" fontId="14" fillId="0" borderId="2" xfId="19" applyFont="1" applyFill="1" applyBorder="1" applyAlignment="1">
      <alignment horizontal="center" vertical="center" wrapText="1"/>
    </xf>
    <xf numFmtId="164" fontId="14" fillId="0" borderId="6" xfId="19" applyFont="1" applyFill="1" applyBorder="1" applyAlignment="1">
      <alignment horizontal="center" vertical="center" wrapText="1"/>
    </xf>
    <xf numFmtId="164" fontId="11" fillId="0" borderId="12" xfId="19" applyFont="1" applyFill="1" applyBorder="1" applyAlignment="1">
      <alignment horizontal="center" vertical="center" wrapText="1"/>
    </xf>
    <xf numFmtId="164" fontId="11" fillId="0" borderId="13" xfId="19" applyFont="1" applyFill="1" applyBorder="1" applyAlignment="1">
      <alignment horizontal="center" vertical="center" wrapText="1"/>
    </xf>
    <xf numFmtId="164" fontId="14" fillId="0" borderId="1" xfId="19" applyFont="1" applyFill="1" applyBorder="1" applyAlignment="1">
      <alignment horizontal="center" vertical="center" wrapText="1"/>
    </xf>
    <xf numFmtId="164" fontId="14" fillId="0" borderId="9" xfId="19" applyFont="1" applyFill="1" applyBorder="1" applyAlignment="1">
      <alignment horizontal="center" vertical="center" wrapText="1"/>
    </xf>
    <xf numFmtId="164" fontId="14" fillId="0" borderId="10" xfId="19" applyFont="1" applyFill="1" applyBorder="1" applyAlignment="1">
      <alignment horizontal="center" vertical="center" wrapText="1"/>
    </xf>
    <xf numFmtId="164" fontId="14" fillId="0" borderId="11" xfId="19" applyFont="1" applyFill="1" applyBorder="1" applyAlignment="1">
      <alignment horizontal="center" vertical="center" wrapText="1"/>
    </xf>
  </cellXfs>
  <cellStyles count="24">
    <cellStyle name="Comma" xfId="19" builtinId="3"/>
    <cellStyle name="Comma 2" xfId="4"/>
    <cellStyle name="Comma 2 5" xfId="17"/>
    <cellStyle name="Comma 25" xfId="21"/>
    <cellStyle name="Comma 27" xfId="22"/>
    <cellStyle name="Comma 28" xfId="23"/>
    <cellStyle name="Comma 3" xfId="8"/>
    <cellStyle name="Comma 3 3" xfId="12"/>
    <cellStyle name="Comma 5 2" xfId="13"/>
    <cellStyle name="Normal" xfId="0" builtinId="0"/>
    <cellStyle name="Normal - Style1 2" xfId="11"/>
    <cellStyle name="Normal 12" xfId="5"/>
    <cellStyle name="Normal 19" xfId="6"/>
    <cellStyle name="Normal 2 3" xfId="15"/>
    <cellStyle name="Normal 24" xfId="20"/>
    <cellStyle name="Normal 3_17 bieu (hung cap nhap)" xfId="7"/>
    <cellStyle name="Normal 5" xfId="9"/>
    <cellStyle name="Normal 5 3" xfId="16"/>
    <cellStyle name="Normal 6" xfId="18"/>
    <cellStyle name="Normal 7" xfId="3"/>
    <cellStyle name="Normal 7 2" xfId="10"/>
    <cellStyle name="Normal_17 bieu (hung cap nhap)" xfId="14"/>
    <cellStyle name="Normal_bieu mau 2012 (cap nhap)" xfId="2"/>
    <cellStyle name="Normal_bieu mau KH2008" xfId="1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DaiLoiPC/AppData/Local/Temp/VNPT%20Plugin/cb33fe9e-08b7-456d-a6bf-9f2d26b4336e/H&#272;ND/H&#272;ND%20huy&#7879;n%20h&#7885;p%20l&#7847;n%203,%20th&#225;ng%2012-2021/Q&#272;%20UBND%20huy&#7879;n%20sau%20k&#7923;%20h&#7885;p%20H&#272;ND%20l&#7847;n%203/Q&#272;%20414%20giao%20ch&#7881;%20ti&#234;u%20KTXH%20v&#224;%20d&#7921;%20to&#225;n%202022/Q&#272;-ph&#225;t-tri&#7875;n-KTXH-n&#259;m-2022-ph&#225;t%20h&#224;nh.xls?58B52A10" TargetMode="External"/><Relationship Id="rId1" Type="http://schemas.openxmlformats.org/officeDocument/2006/relationships/externalLinkPath" Target="file:///\\58B52A10\Q&#272;-ph&#225;t-tri&#7875;n-KTXH-n&#259;m-2022-ph&#225;t%20h&#224;n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iLoiPC/AppData/Local/Temp/VNPT%20Plugin/cb33fe9e-08b7-456d-a6bf-9f2d26b4336e/Iah%20ph&#7909;%20l&#7909;c%20k&#232;m%20theo%20BC%20kinh%20t&#7871;%20-%20x&#227;%20h&#7897;i%20(c&#7853;p%20nh&#7853;t%20NN%2014-7-202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cuments/Zalo%20Received%20Files/BC%206%20th&#225;ng,%20&#432;&#7899;c%20th&#7921;c%20hi&#7879;n%202021,%20KH%202022/S&#7889;%20li&#7879;u%20KT&amp;HT%20&#432;&#7899;c%202021,%20KH%202022/4%20Bieu%20mau%20xay%20dung%20KH%20PT.KTXH%20nam%202022%20(CN-XD+TMDV)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Users/DaiLoiPC/AppData/Local/Temp/VNPT%20Plugin/cb33fe9e-08b7-456d-a6bf-9f2d26b4336e/22-7-19%20x&#226;y%20d&#7921;ng%20KH%20PT%20KTXH%20v&#224;%20d&#7921;%20to&#225;n%202023/CVubnd%20tri&#7875;n%20khai%20k&#7871;%20ho&#7841;ch%20KTXH,%20d&#7921;%20to&#225;n,%20&#272;TC%202023/1.%20T&#7893;ng%20h&#7907;p%20KTXH%202022,%20KH%202023/P.%20Kinh%20t&#7871;%20&amp;%20H&#7841;%20t&#7847;ng/146.2.%20Bi&#7875;u%20l&#7853;p%20k&#7871;%20ho&#7841;ch%20KTXH%202023.xlsx?EAA5D5FF" TargetMode="External"/><Relationship Id="rId1" Type="http://schemas.openxmlformats.org/officeDocument/2006/relationships/externalLinkPath" Target="file:///\\EAA5D5FF\146.2.%20Bi&#7875;u%20l&#7853;p%20k&#7871;%20ho&#7841;ch%20KTXH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u KTXH"/>
    </sheetNames>
    <sheetDataSet>
      <sheetData sheetId="0">
        <row r="16">
          <cell r="I16">
            <v>1691.29</v>
          </cell>
        </row>
        <row r="18">
          <cell r="I18">
            <v>265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u KTXH"/>
    </sheetNames>
    <sheetDataSet>
      <sheetData sheetId="0">
        <row r="8">
          <cell r="H8">
            <v>761.08050000000003</v>
          </cell>
        </row>
        <row r="77">
          <cell r="E77">
            <v>1200</v>
          </cell>
          <cell r="H77">
            <v>2000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.Chi tieu KTTH"/>
      <sheetName val="2. SX, KD"/>
      <sheetName val="3.Chi tieu VH,XH,MT"/>
    </sheetNames>
    <sheetDataSet>
      <sheetData sheetId="0" refreshError="1"/>
      <sheetData sheetId="1" refreshError="1"/>
      <sheetData sheetId="2" refreshError="1">
        <row r="48">
          <cell r="E48">
            <v>3894.2532785000003</v>
          </cell>
        </row>
        <row r="69">
          <cell r="G69">
            <v>224.46979133281499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ìa"/>
      <sheetName val="1.Chi tieu KTTH"/>
      <sheetName val="2. SX, KD"/>
      <sheetName val="3.Chi tieu VH,XH,MT"/>
    </sheetNames>
    <sheetDataSet>
      <sheetData sheetId="0" refreshError="1"/>
      <sheetData sheetId="1">
        <row r="9">
          <cell r="I9">
            <v>4124.9207999999999</v>
          </cell>
        </row>
      </sheetData>
      <sheetData sheetId="2">
        <row r="49">
          <cell r="I49">
            <v>66.150000000000006</v>
          </cell>
        </row>
        <row r="50">
          <cell r="I50">
            <v>6.6150000000000002</v>
          </cell>
        </row>
        <row r="51">
          <cell r="I51">
            <v>945</v>
          </cell>
        </row>
        <row r="52">
          <cell r="I52">
            <v>0.29399999999999998</v>
          </cell>
        </row>
        <row r="53">
          <cell r="I53">
            <v>24000</v>
          </cell>
        </row>
        <row r="54">
          <cell r="I54">
            <v>12916.7</v>
          </cell>
        </row>
        <row r="55">
          <cell r="I55">
            <v>2158.31</v>
          </cell>
        </row>
        <row r="56">
          <cell r="I56">
            <v>51.61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216"/>
  <sheetViews>
    <sheetView tabSelected="1" view="pageBreakPreview" topLeftCell="A70" zoomScale="60" zoomScaleNormal="90" workbookViewId="0">
      <pane xSplit="3" topLeftCell="D1" activePane="topRight" state="frozen"/>
      <selection activeCell="A118" sqref="A118"/>
      <selection pane="topRight" activeCell="J71" sqref="J71"/>
    </sheetView>
  </sheetViews>
  <sheetFormatPr defaultRowHeight="15" outlineLevelRow="1" x14ac:dyDescent="0.25"/>
  <cols>
    <col min="1" max="1" width="5.42578125" style="143" customWidth="1"/>
    <col min="2" max="2" width="33.85546875" style="144" customWidth="1"/>
    <col min="3" max="3" width="8.5703125" style="2" customWidth="1"/>
    <col min="4" max="4" width="11.5703125" style="140" customWidth="1"/>
    <col min="5" max="5" width="13.42578125" style="140" bestFit="1" customWidth="1"/>
    <col min="6" max="6" width="11.5703125" style="141" customWidth="1"/>
    <col min="7" max="7" width="12.42578125" style="142" bestFit="1" customWidth="1"/>
    <col min="8" max="8" width="10.140625" style="140" bestFit="1" customWidth="1"/>
    <col min="9" max="9" width="9.85546875" style="140" bestFit="1" customWidth="1"/>
    <col min="10" max="10" width="12.42578125" style="141" bestFit="1" customWidth="1"/>
    <col min="11" max="12" width="9.140625" style="140" customWidth="1"/>
    <col min="13" max="13" width="18.42578125" style="5" customWidth="1"/>
    <col min="14" max="14" width="12" style="1" hidden="1" customWidth="1"/>
    <col min="15" max="15" width="0" style="2" hidden="1" customWidth="1"/>
    <col min="16" max="184" width="9.140625" style="2"/>
    <col min="185" max="185" width="4.5703125" style="2" customWidth="1"/>
    <col min="186" max="186" width="38.5703125" style="2" customWidth="1"/>
    <col min="187" max="187" width="13" style="2" customWidth="1"/>
    <col min="188" max="188" width="0" style="2" hidden="1" customWidth="1"/>
    <col min="189" max="189" width="13.42578125" style="2" customWidth="1"/>
    <col min="190" max="194" width="0" style="2" hidden="1" customWidth="1"/>
    <col min="195" max="195" width="12.42578125" style="2" customWidth="1"/>
    <col min="196" max="196" width="13.42578125" style="2" customWidth="1"/>
    <col min="197" max="197" width="15.5703125" style="2" customWidth="1"/>
    <col min="198" max="440" width="9.140625" style="2"/>
    <col min="441" max="441" width="4.5703125" style="2" customWidth="1"/>
    <col min="442" max="442" width="38.5703125" style="2" customWidth="1"/>
    <col min="443" max="443" width="13" style="2" customWidth="1"/>
    <col min="444" max="444" width="0" style="2" hidden="1" customWidth="1"/>
    <col min="445" max="445" width="13.42578125" style="2" customWidth="1"/>
    <col min="446" max="450" width="0" style="2" hidden="1" customWidth="1"/>
    <col min="451" max="451" width="12.42578125" style="2" customWidth="1"/>
    <col min="452" max="452" width="13.42578125" style="2" customWidth="1"/>
    <col min="453" max="453" width="15.5703125" style="2" customWidth="1"/>
    <col min="454" max="696" width="9.140625" style="2"/>
    <col min="697" max="697" width="4.5703125" style="2" customWidth="1"/>
    <col min="698" max="698" width="38.5703125" style="2" customWidth="1"/>
    <col min="699" max="699" width="13" style="2" customWidth="1"/>
    <col min="700" max="700" width="0" style="2" hidden="1" customWidth="1"/>
    <col min="701" max="701" width="13.42578125" style="2" customWidth="1"/>
    <col min="702" max="706" width="0" style="2" hidden="1" customWidth="1"/>
    <col min="707" max="707" width="12.42578125" style="2" customWidth="1"/>
    <col min="708" max="708" width="13.42578125" style="2" customWidth="1"/>
    <col min="709" max="709" width="15.5703125" style="2" customWidth="1"/>
    <col min="710" max="952" width="9.140625" style="2"/>
    <col min="953" max="953" width="4.5703125" style="2" customWidth="1"/>
    <col min="954" max="954" width="38.5703125" style="2" customWidth="1"/>
    <col min="955" max="955" width="13" style="2" customWidth="1"/>
    <col min="956" max="956" width="0" style="2" hidden="1" customWidth="1"/>
    <col min="957" max="957" width="13.42578125" style="2" customWidth="1"/>
    <col min="958" max="962" width="0" style="2" hidden="1" customWidth="1"/>
    <col min="963" max="963" width="12.42578125" style="2" customWidth="1"/>
    <col min="964" max="964" width="13.42578125" style="2" customWidth="1"/>
    <col min="965" max="965" width="15.5703125" style="2" customWidth="1"/>
    <col min="966" max="1208" width="9.140625" style="2"/>
    <col min="1209" max="1209" width="4.5703125" style="2" customWidth="1"/>
    <col min="1210" max="1210" width="38.5703125" style="2" customWidth="1"/>
    <col min="1211" max="1211" width="13" style="2" customWidth="1"/>
    <col min="1212" max="1212" width="0" style="2" hidden="1" customWidth="1"/>
    <col min="1213" max="1213" width="13.42578125" style="2" customWidth="1"/>
    <col min="1214" max="1218" width="0" style="2" hidden="1" customWidth="1"/>
    <col min="1219" max="1219" width="12.42578125" style="2" customWidth="1"/>
    <col min="1220" max="1220" width="13.42578125" style="2" customWidth="1"/>
    <col min="1221" max="1221" width="15.5703125" style="2" customWidth="1"/>
    <col min="1222" max="1464" width="9.140625" style="2"/>
    <col min="1465" max="1465" width="4.5703125" style="2" customWidth="1"/>
    <col min="1466" max="1466" width="38.5703125" style="2" customWidth="1"/>
    <col min="1467" max="1467" width="13" style="2" customWidth="1"/>
    <col min="1468" max="1468" width="0" style="2" hidden="1" customWidth="1"/>
    <col min="1469" max="1469" width="13.42578125" style="2" customWidth="1"/>
    <col min="1470" max="1474" width="0" style="2" hidden="1" customWidth="1"/>
    <col min="1475" max="1475" width="12.42578125" style="2" customWidth="1"/>
    <col min="1476" max="1476" width="13.42578125" style="2" customWidth="1"/>
    <col min="1477" max="1477" width="15.5703125" style="2" customWidth="1"/>
    <col min="1478" max="1720" width="9.140625" style="2"/>
    <col min="1721" max="1721" width="4.5703125" style="2" customWidth="1"/>
    <col min="1722" max="1722" width="38.5703125" style="2" customWidth="1"/>
    <col min="1723" max="1723" width="13" style="2" customWidth="1"/>
    <col min="1724" max="1724" width="0" style="2" hidden="1" customWidth="1"/>
    <col min="1725" max="1725" width="13.42578125" style="2" customWidth="1"/>
    <col min="1726" max="1730" width="0" style="2" hidden="1" customWidth="1"/>
    <col min="1731" max="1731" width="12.42578125" style="2" customWidth="1"/>
    <col min="1732" max="1732" width="13.42578125" style="2" customWidth="1"/>
    <col min="1733" max="1733" width="15.5703125" style="2" customWidth="1"/>
    <col min="1734" max="1976" width="9.140625" style="2"/>
    <col min="1977" max="1977" width="4.5703125" style="2" customWidth="1"/>
    <col min="1978" max="1978" width="38.5703125" style="2" customWidth="1"/>
    <col min="1979" max="1979" width="13" style="2" customWidth="1"/>
    <col min="1980" max="1980" width="0" style="2" hidden="1" customWidth="1"/>
    <col min="1981" max="1981" width="13.42578125" style="2" customWidth="1"/>
    <col min="1982" max="1986" width="0" style="2" hidden="1" customWidth="1"/>
    <col min="1987" max="1987" width="12.42578125" style="2" customWidth="1"/>
    <col min="1988" max="1988" width="13.42578125" style="2" customWidth="1"/>
    <col min="1989" max="1989" width="15.5703125" style="2" customWidth="1"/>
    <col min="1990" max="2232" width="9.140625" style="2"/>
    <col min="2233" max="2233" width="4.5703125" style="2" customWidth="1"/>
    <col min="2234" max="2234" width="38.5703125" style="2" customWidth="1"/>
    <col min="2235" max="2235" width="13" style="2" customWidth="1"/>
    <col min="2236" max="2236" width="0" style="2" hidden="1" customWidth="1"/>
    <col min="2237" max="2237" width="13.42578125" style="2" customWidth="1"/>
    <col min="2238" max="2242" width="0" style="2" hidden="1" customWidth="1"/>
    <col min="2243" max="2243" width="12.42578125" style="2" customWidth="1"/>
    <col min="2244" max="2244" width="13.42578125" style="2" customWidth="1"/>
    <col min="2245" max="2245" width="15.5703125" style="2" customWidth="1"/>
    <col min="2246" max="2488" width="9.140625" style="2"/>
    <col min="2489" max="2489" width="4.5703125" style="2" customWidth="1"/>
    <col min="2490" max="2490" width="38.5703125" style="2" customWidth="1"/>
    <col min="2491" max="2491" width="13" style="2" customWidth="1"/>
    <col min="2492" max="2492" width="0" style="2" hidden="1" customWidth="1"/>
    <col min="2493" max="2493" width="13.42578125" style="2" customWidth="1"/>
    <col min="2494" max="2498" width="0" style="2" hidden="1" customWidth="1"/>
    <col min="2499" max="2499" width="12.42578125" style="2" customWidth="1"/>
    <col min="2500" max="2500" width="13.42578125" style="2" customWidth="1"/>
    <col min="2501" max="2501" width="15.5703125" style="2" customWidth="1"/>
    <col min="2502" max="2744" width="9.140625" style="2"/>
    <col min="2745" max="2745" width="4.5703125" style="2" customWidth="1"/>
    <col min="2746" max="2746" width="38.5703125" style="2" customWidth="1"/>
    <col min="2747" max="2747" width="13" style="2" customWidth="1"/>
    <col min="2748" max="2748" width="0" style="2" hidden="1" customWidth="1"/>
    <col min="2749" max="2749" width="13.42578125" style="2" customWidth="1"/>
    <col min="2750" max="2754" width="0" style="2" hidden="1" customWidth="1"/>
    <col min="2755" max="2755" width="12.42578125" style="2" customWidth="1"/>
    <col min="2756" max="2756" width="13.42578125" style="2" customWidth="1"/>
    <col min="2757" max="2757" width="15.5703125" style="2" customWidth="1"/>
    <col min="2758" max="3000" width="9.140625" style="2"/>
    <col min="3001" max="3001" width="4.5703125" style="2" customWidth="1"/>
    <col min="3002" max="3002" width="38.5703125" style="2" customWidth="1"/>
    <col min="3003" max="3003" width="13" style="2" customWidth="1"/>
    <col min="3004" max="3004" width="0" style="2" hidden="1" customWidth="1"/>
    <col min="3005" max="3005" width="13.42578125" style="2" customWidth="1"/>
    <col min="3006" max="3010" width="0" style="2" hidden="1" customWidth="1"/>
    <col min="3011" max="3011" width="12.42578125" style="2" customWidth="1"/>
    <col min="3012" max="3012" width="13.42578125" style="2" customWidth="1"/>
    <col min="3013" max="3013" width="15.5703125" style="2" customWidth="1"/>
    <col min="3014" max="3256" width="9.140625" style="2"/>
    <col min="3257" max="3257" width="4.5703125" style="2" customWidth="1"/>
    <col min="3258" max="3258" width="38.5703125" style="2" customWidth="1"/>
    <col min="3259" max="3259" width="13" style="2" customWidth="1"/>
    <col min="3260" max="3260" width="0" style="2" hidden="1" customWidth="1"/>
    <col min="3261" max="3261" width="13.42578125" style="2" customWidth="1"/>
    <col min="3262" max="3266" width="0" style="2" hidden="1" customWidth="1"/>
    <col min="3267" max="3267" width="12.42578125" style="2" customWidth="1"/>
    <col min="3268" max="3268" width="13.42578125" style="2" customWidth="1"/>
    <col min="3269" max="3269" width="15.5703125" style="2" customWidth="1"/>
    <col min="3270" max="3512" width="9.140625" style="2"/>
    <col min="3513" max="3513" width="4.5703125" style="2" customWidth="1"/>
    <col min="3514" max="3514" width="38.5703125" style="2" customWidth="1"/>
    <col min="3515" max="3515" width="13" style="2" customWidth="1"/>
    <col min="3516" max="3516" width="0" style="2" hidden="1" customWidth="1"/>
    <col min="3517" max="3517" width="13.42578125" style="2" customWidth="1"/>
    <col min="3518" max="3522" width="0" style="2" hidden="1" customWidth="1"/>
    <col min="3523" max="3523" width="12.42578125" style="2" customWidth="1"/>
    <col min="3524" max="3524" width="13.42578125" style="2" customWidth="1"/>
    <col min="3525" max="3525" width="15.5703125" style="2" customWidth="1"/>
    <col min="3526" max="3768" width="9.140625" style="2"/>
    <col min="3769" max="3769" width="4.5703125" style="2" customWidth="1"/>
    <col min="3770" max="3770" width="38.5703125" style="2" customWidth="1"/>
    <col min="3771" max="3771" width="13" style="2" customWidth="1"/>
    <col min="3772" max="3772" width="0" style="2" hidden="1" customWidth="1"/>
    <col min="3773" max="3773" width="13.42578125" style="2" customWidth="1"/>
    <col min="3774" max="3778" width="0" style="2" hidden="1" customWidth="1"/>
    <col min="3779" max="3779" width="12.42578125" style="2" customWidth="1"/>
    <col min="3780" max="3780" width="13.42578125" style="2" customWidth="1"/>
    <col min="3781" max="3781" width="15.5703125" style="2" customWidth="1"/>
    <col min="3782" max="4024" width="9.140625" style="2"/>
    <col min="4025" max="4025" width="4.5703125" style="2" customWidth="1"/>
    <col min="4026" max="4026" width="38.5703125" style="2" customWidth="1"/>
    <col min="4027" max="4027" width="13" style="2" customWidth="1"/>
    <col min="4028" max="4028" width="0" style="2" hidden="1" customWidth="1"/>
    <col min="4029" max="4029" width="13.42578125" style="2" customWidth="1"/>
    <col min="4030" max="4034" width="0" style="2" hidden="1" customWidth="1"/>
    <col min="4035" max="4035" width="12.42578125" style="2" customWidth="1"/>
    <col min="4036" max="4036" width="13.42578125" style="2" customWidth="1"/>
    <col min="4037" max="4037" width="15.5703125" style="2" customWidth="1"/>
    <col min="4038" max="4280" width="9.140625" style="2"/>
    <col min="4281" max="4281" width="4.5703125" style="2" customWidth="1"/>
    <col min="4282" max="4282" width="38.5703125" style="2" customWidth="1"/>
    <col min="4283" max="4283" width="13" style="2" customWidth="1"/>
    <col min="4284" max="4284" width="0" style="2" hidden="1" customWidth="1"/>
    <col min="4285" max="4285" width="13.42578125" style="2" customWidth="1"/>
    <col min="4286" max="4290" width="0" style="2" hidden="1" customWidth="1"/>
    <col min="4291" max="4291" width="12.42578125" style="2" customWidth="1"/>
    <col min="4292" max="4292" width="13.42578125" style="2" customWidth="1"/>
    <col min="4293" max="4293" width="15.5703125" style="2" customWidth="1"/>
    <col min="4294" max="4536" width="9.140625" style="2"/>
    <col min="4537" max="4537" width="4.5703125" style="2" customWidth="1"/>
    <col min="4538" max="4538" width="38.5703125" style="2" customWidth="1"/>
    <col min="4539" max="4539" width="13" style="2" customWidth="1"/>
    <col min="4540" max="4540" width="0" style="2" hidden="1" customWidth="1"/>
    <col min="4541" max="4541" width="13.42578125" style="2" customWidth="1"/>
    <col min="4542" max="4546" width="0" style="2" hidden="1" customWidth="1"/>
    <col min="4547" max="4547" width="12.42578125" style="2" customWidth="1"/>
    <col min="4548" max="4548" width="13.42578125" style="2" customWidth="1"/>
    <col min="4549" max="4549" width="15.5703125" style="2" customWidth="1"/>
    <col min="4550" max="4792" width="9.140625" style="2"/>
    <col min="4793" max="4793" width="4.5703125" style="2" customWidth="1"/>
    <col min="4794" max="4794" width="38.5703125" style="2" customWidth="1"/>
    <col min="4795" max="4795" width="13" style="2" customWidth="1"/>
    <col min="4796" max="4796" width="0" style="2" hidden="1" customWidth="1"/>
    <col min="4797" max="4797" width="13.42578125" style="2" customWidth="1"/>
    <col min="4798" max="4802" width="0" style="2" hidden="1" customWidth="1"/>
    <col min="4803" max="4803" width="12.42578125" style="2" customWidth="1"/>
    <col min="4804" max="4804" width="13.42578125" style="2" customWidth="1"/>
    <col min="4805" max="4805" width="15.5703125" style="2" customWidth="1"/>
    <col min="4806" max="5048" width="9.140625" style="2"/>
    <col min="5049" max="5049" width="4.5703125" style="2" customWidth="1"/>
    <col min="5050" max="5050" width="38.5703125" style="2" customWidth="1"/>
    <col min="5051" max="5051" width="13" style="2" customWidth="1"/>
    <col min="5052" max="5052" width="0" style="2" hidden="1" customWidth="1"/>
    <col min="5053" max="5053" width="13.42578125" style="2" customWidth="1"/>
    <col min="5054" max="5058" width="0" style="2" hidden="1" customWidth="1"/>
    <col min="5059" max="5059" width="12.42578125" style="2" customWidth="1"/>
    <col min="5060" max="5060" width="13.42578125" style="2" customWidth="1"/>
    <col min="5061" max="5061" width="15.5703125" style="2" customWidth="1"/>
    <col min="5062" max="5304" width="9.140625" style="2"/>
    <col min="5305" max="5305" width="4.5703125" style="2" customWidth="1"/>
    <col min="5306" max="5306" width="38.5703125" style="2" customWidth="1"/>
    <col min="5307" max="5307" width="13" style="2" customWidth="1"/>
    <col min="5308" max="5308" width="0" style="2" hidden="1" customWidth="1"/>
    <col min="5309" max="5309" width="13.42578125" style="2" customWidth="1"/>
    <col min="5310" max="5314" width="0" style="2" hidden="1" customWidth="1"/>
    <col min="5315" max="5315" width="12.42578125" style="2" customWidth="1"/>
    <col min="5316" max="5316" width="13.42578125" style="2" customWidth="1"/>
    <col min="5317" max="5317" width="15.5703125" style="2" customWidth="1"/>
    <col min="5318" max="5560" width="9.140625" style="2"/>
    <col min="5561" max="5561" width="4.5703125" style="2" customWidth="1"/>
    <col min="5562" max="5562" width="38.5703125" style="2" customWidth="1"/>
    <col min="5563" max="5563" width="13" style="2" customWidth="1"/>
    <col min="5564" max="5564" width="0" style="2" hidden="1" customWidth="1"/>
    <col min="5565" max="5565" width="13.42578125" style="2" customWidth="1"/>
    <col min="5566" max="5570" width="0" style="2" hidden="1" customWidth="1"/>
    <col min="5571" max="5571" width="12.42578125" style="2" customWidth="1"/>
    <col min="5572" max="5572" width="13.42578125" style="2" customWidth="1"/>
    <col min="5573" max="5573" width="15.5703125" style="2" customWidth="1"/>
    <col min="5574" max="5816" width="9.140625" style="2"/>
    <col min="5817" max="5817" width="4.5703125" style="2" customWidth="1"/>
    <col min="5818" max="5818" width="38.5703125" style="2" customWidth="1"/>
    <col min="5819" max="5819" width="13" style="2" customWidth="1"/>
    <col min="5820" max="5820" width="0" style="2" hidden="1" customWidth="1"/>
    <col min="5821" max="5821" width="13.42578125" style="2" customWidth="1"/>
    <col min="5822" max="5826" width="0" style="2" hidden="1" customWidth="1"/>
    <col min="5827" max="5827" width="12.42578125" style="2" customWidth="1"/>
    <col min="5828" max="5828" width="13.42578125" style="2" customWidth="1"/>
    <col min="5829" max="5829" width="15.5703125" style="2" customWidth="1"/>
    <col min="5830" max="6072" width="9.140625" style="2"/>
    <col min="6073" max="6073" width="4.5703125" style="2" customWidth="1"/>
    <col min="6074" max="6074" width="38.5703125" style="2" customWidth="1"/>
    <col min="6075" max="6075" width="13" style="2" customWidth="1"/>
    <col min="6076" max="6076" width="0" style="2" hidden="1" customWidth="1"/>
    <col min="6077" max="6077" width="13.42578125" style="2" customWidth="1"/>
    <col min="6078" max="6082" width="0" style="2" hidden="1" customWidth="1"/>
    <col min="6083" max="6083" width="12.42578125" style="2" customWidth="1"/>
    <col min="6084" max="6084" width="13.42578125" style="2" customWidth="1"/>
    <col min="6085" max="6085" width="15.5703125" style="2" customWidth="1"/>
    <col min="6086" max="6328" width="9.140625" style="2"/>
    <col min="6329" max="6329" width="4.5703125" style="2" customWidth="1"/>
    <col min="6330" max="6330" width="38.5703125" style="2" customWidth="1"/>
    <col min="6331" max="6331" width="13" style="2" customWidth="1"/>
    <col min="6332" max="6332" width="0" style="2" hidden="1" customWidth="1"/>
    <col min="6333" max="6333" width="13.42578125" style="2" customWidth="1"/>
    <col min="6334" max="6338" width="0" style="2" hidden="1" customWidth="1"/>
    <col min="6339" max="6339" width="12.42578125" style="2" customWidth="1"/>
    <col min="6340" max="6340" width="13.42578125" style="2" customWidth="1"/>
    <col min="6341" max="6341" width="15.5703125" style="2" customWidth="1"/>
    <col min="6342" max="6584" width="9.140625" style="2"/>
    <col min="6585" max="6585" width="4.5703125" style="2" customWidth="1"/>
    <col min="6586" max="6586" width="38.5703125" style="2" customWidth="1"/>
    <col min="6587" max="6587" width="13" style="2" customWidth="1"/>
    <col min="6588" max="6588" width="0" style="2" hidden="1" customWidth="1"/>
    <col min="6589" max="6589" width="13.42578125" style="2" customWidth="1"/>
    <col min="6590" max="6594" width="0" style="2" hidden="1" customWidth="1"/>
    <col min="6595" max="6595" width="12.42578125" style="2" customWidth="1"/>
    <col min="6596" max="6596" width="13.42578125" style="2" customWidth="1"/>
    <col min="6597" max="6597" width="15.5703125" style="2" customWidth="1"/>
    <col min="6598" max="6840" width="9.140625" style="2"/>
    <col min="6841" max="6841" width="4.5703125" style="2" customWidth="1"/>
    <col min="6842" max="6842" width="38.5703125" style="2" customWidth="1"/>
    <col min="6843" max="6843" width="13" style="2" customWidth="1"/>
    <col min="6844" max="6844" width="0" style="2" hidden="1" customWidth="1"/>
    <col min="6845" max="6845" width="13.42578125" style="2" customWidth="1"/>
    <col min="6846" max="6850" width="0" style="2" hidden="1" customWidth="1"/>
    <col min="6851" max="6851" width="12.42578125" style="2" customWidth="1"/>
    <col min="6852" max="6852" width="13.42578125" style="2" customWidth="1"/>
    <col min="6853" max="6853" width="15.5703125" style="2" customWidth="1"/>
    <col min="6854" max="7096" width="9.140625" style="2"/>
    <col min="7097" max="7097" width="4.5703125" style="2" customWidth="1"/>
    <col min="7098" max="7098" width="38.5703125" style="2" customWidth="1"/>
    <col min="7099" max="7099" width="13" style="2" customWidth="1"/>
    <col min="7100" max="7100" width="0" style="2" hidden="1" customWidth="1"/>
    <col min="7101" max="7101" width="13.42578125" style="2" customWidth="1"/>
    <col min="7102" max="7106" width="0" style="2" hidden="1" customWidth="1"/>
    <col min="7107" max="7107" width="12.42578125" style="2" customWidth="1"/>
    <col min="7108" max="7108" width="13.42578125" style="2" customWidth="1"/>
    <col min="7109" max="7109" width="15.5703125" style="2" customWidth="1"/>
    <col min="7110" max="7352" width="9.140625" style="2"/>
    <col min="7353" max="7353" width="4.5703125" style="2" customWidth="1"/>
    <col min="7354" max="7354" width="38.5703125" style="2" customWidth="1"/>
    <col min="7355" max="7355" width="13" style="2" customWidth="1"/>
    <col min="7356" max="7356" width="0" style="2" hidden="1" customWidth="1"/>
    <col min="7357" max="7357" width="13.42578125" style="2" customWidth="1"/>
    <col min="7358" max="7362" width="0" style="2" hidden="1" customWidth="1"/>
    <col min="7363" max="7363" width="12.42578125" style="2" customWidth="1"/>
    <col min="7364" max="7364" width="13.42578125" style="2" customWidth="1"/>
    <col min="7365" max="7365" width="15.5703125" style="2" customWidth="1"/>
    <col min="7366" max="7608" width="9.140625" style="2"/>
    <col min="7609" max="7609" width="4.5703125" style="2" customWidth="1"/>
    <col min="7610" max="7610" width="38.5703125" style="2" customWidth="1"/>
    <col min="7611" max="7611" width="13" style="2" customWidth="1"/>
    <col min="7612" max="7612" width="0" style="2" hidden="1" customWidth="1"/>
    <col min="7613" max="7613" width="13.42578125" style="2" customWidth="1"/>
    <col min="7614" max="7618" width="0" style="2" hidden="1" customWidth="1"/>
    <col min="7619" max="7619" width="12.42578125" style="2" customWidth="1"/>
    <col min="7620" max="7620" width="13.42578125" style="2" customWidth="1"/>
    <col min="7621" max="7621" width="15.5703125" style="2" customWidth="1"/>
    <col min="7622" max="7864" width="9.140625" style="2"/>
    <col min="7865" max="7865" width="4.5703125" style="2" customWidth="1"/>
    <col min="7866" max="7866" width="38.5703125" style="2" customWidth="1"/>
    <col min="7867" max="7867" width="13" style="2" customWidth="1"/>
    <col min="7868" max="7868" width="0" style="2" hidden="1" customWidth="1"/>
    <col min="7869" max="7869" width="13.42578125" style="2" customWidth="1"/>
    <col min="7870" max="7874" width="0" style="2" hidden="1" customWidth="1"/>
    <col min="7875" max="7875" width="12.42578125" style="2" customWidth="1"/>
    <col min="7876" max="7876" width="13.42578125" style="2" customWidth="1"/>
    <col min="7877" max="7877" width="15.5703125" style="2" customWidth="1"/>
    <col min="7878" max="8120" width="9.140625" style="2"/>
    <col min="8121" max="8121" width="4.5703125" style="2" customWidth="1"/>
    <col min="8122" max="8122" width="38.5703125" style="2" customWidth="1"/>
    <col min="8123" max="8123" width="13" style="2" customWidth="1"/>
    <col min="8124" max="8124" width="0" style="2" hidden="1" customWidth="1"/>
    <col min="8125" max="8125" width="13.42578125" style="2" customWidth="1"/>
    <col min="8126" max="8130" width="0" style="2" hidden="1" customWidth="1"/>
    <col min="8131" max="8131" width="12.42578125" style="2" customWidth="1"/>
    <col min="8132" max="8132" width="13.42578125" style="2" customWidth="1"/>
    <col min="8133" max="8133" width="15.5703125" style="2" customWidth="1"/>
    <col min="8134" max="8376" width="9.140625" style="2"/>
    <col min="8377" max="8377" width="4.5703125" style="2" customWidth="1"/>
    <col min="8378" max="8378" width="38.5703125" style="2" customWidth="1"/>
    <col min="8379" max="8379" width="13" style="2" customWidth="1"/>
    <col min="8380" max="8380" width="0" style="2" hidden="1" customWidth="1"/>
    <col min="8381" max="8381" width="13.42578125" style="2" customWidth="1"/>
    <col min="8382" max="8386" width="0" style="2" hidden="1" customWidth="1"/>
    <col min="8387" max="8387" width="12.42578125" style="2" customWidth="1"/>
    <col min="8388" max="8388" width="13.42578125" style="2" customWidth="1"/>
    <col min="8389" max="8389" width="15.5703125" style="2" customWidth="1"/>
    <col min="8390" max="8632" width="9.140625" style="2"/>
    <col min="8633" max="8633" width="4.5703125" style="2" customWidth="1"/>
    <col min="8634" max="8634" width="38.5703125" style="2" customWidth="1"/>
    <col min="8635" max="8635" width="13" style="2" customWidth="1"/>
    <col min="8636" max="8636" width="0" style="2" hidden="1" customWidth="1"/>
    <col min="8637" max="8637" width="13.42578125" style="2" customWidth="1"/>
    <col min="8638" max="8642" width="0" style="2" hidden="1" customWidth="1"/>
    <col min="8643" max="8643" width="12.42578125" style="2" customWidth="1"/>
    <col min="8644" max="8644" width="13.42578125" style="2" customWidth="1"/>
    <col min="8645" max="8645" width="15.5703125" style="2" customWidth="1"/>
    <col min="8646" max="8888" width="9.140625" style="2"/>
    <col min="8889" max="8889" width="4.5703125" style="2" customWidth="1"/>
    <col min="8890" max="8890" width="38.5703125" style="2" customWidth="1"/>
    <col min="8891" max="8891" width="13" style="2" customWidth="1"/>
    <col min="8892" max="8892" width="0" style="2" hidden="1" customWidth="1"/>
    <col min="8893" max="8893" width="13.42578125" style="2" customWidth="1"/>
    <col min="8894" max="8898" width="0" style="2" hidden="1" customWidth="1"/>
    <col min="8899" max="8899" width="12.42578125" style="2" customWidth="1"/>
    <col min="8900" max="8900" width="13.42578125" style="2" customWidth="1"/>
    <col min="8901" max="8901" width="15.5703125" style="2" customWidth="1"/>
    <col min="8902" max="9144" width="9.140625" style="2"/>
    <col min="9145" max="9145" width="4.5703125" style="2" customWidth="1"/>
    <col min="9146" max="9146" width="38.5703125" style="2" customWidth="1"/>
    <col min="9147" max="9147" width="13" style="2" customWidth="1"/>
    <col min="9148" max="9148" width="0" style="2" hidden="1" customWidth="1"/>
    <col min="9149" max="9149" width="13.42578125" style="2" customWidth="1"/>
    <col min="9150" max="9154" width="0" style="2" hidden="1" customWidth="1"/>
    <col min="9155" max="9155" width="12.42578125" style="2" customWidth="1"/>
    <col min="9156" max="9156" width="13.42578125" style="2" customWidth="1"/>
    <col min="9157" max="9157" width="15.5703125" style="2" customWidth="1"/>
    <col min="9158" max="9400" width="9.140625" style="2"/>
    <col min="9401" max="9401" width="4.5703125" style="2" customWidth="1"/>
    <col min="9402" max="9402" width="38.5703125" style="2" customWidth="1"/>
    <col min="9403" max="9403" width="13" style="2" customWidth="1"/>
    <col min="9404" max="9404" width="0" style="2" hidden="1" customWidth="1"/>
    <col min="9405" max="9405" width="13.42578125" style="2" customWidth="1"/>
    <col min="9406" max="9410" width="0" style="2" hidden="1" customWidth="1"/>
    <col min="9411" max="9411" width="12.42578125" style="2" customWidth="1"/>
    <col min="9412" max="9412" width="13.42578125" style="2" customWidth="1"/>
    <col min="9413" max="9413" width="15.5703125" style="2" customWidth="1"/>
    <col min="9414" max="9656" width="9.140625" style="2"/>
    <col min="9657" max="9657" width="4.5703125" style="2" customWidth="1"/>
    <col min="9658" max="9658" width="38.5703125" style="2" customWidth="1"/>
    <col min="9659" max="9659" width="13" style="2" customWidth="1"/>
    <col min="9660" max="9660" width="0" style="2" hidden="1" customWidth="1"/>
    <col min="9661" max="9661" width="13.42578125" style="2" customWidth="1"/>
    <col min="9662" max="9666" width="0" style="2" hidden="1" customWidth="1"/>
    <col min="9667" max="9667" width="12.42578125" style="2" customWidth="1"/>
    <col min="9668" max="9668" width="13.42578125" style="2" customWidth="1"/>
    <col min="9669" max="9669" width="15.5703125" style="2" customWidth="1"/>
    <col min="9670" max="9912" width="9.140625" style="2"/>
    <col min="9913" max="9913" width="4.5703125" style="2" customWidth="1"/>
    <col min="9914" max="9914" width="38.5703125" style="2" customWidth="1"/>
    <col min="9915" max="9915" width="13" style="2" customWidth="1"/>
    <col min="9916" max="9916" width="0" style="2" hidden="1" customWidth="1"/>
    <col min="9917" max="9917" width="13.42578125" style="2" customWidth="1"/>
    <col min="9918" max="9922" width="0" style="2" hidden="1" customWidth="1"/>
    <col min="9923" max="9923" width="12.42578125" style="2" customWidth="1"/>
    <col min="9924" max="9924" width="13.42578125" style="2" customWidth="1"/>
    <col min="9925" max="9925" width="15.5703125" style="2" customWidth="1"/>
    <col min="9926" max="10168" width="9.140625" style="2"/>
    <col min="10169" max="10169" width="4.5703125" style="2" customWidth="1"/>
    <col min="10170" max="10170" width="38.5703125" style="2" customWidth="1"/>
    <col min="10171" max="10171" width="13" style="2" customWidth="1"/>
    <col min="10172" max="10172" width="0" style="2" hidden="1" customWidth="1"/>
    <col min="10173" max="10173" width="13.42578125" style="2" customWidth="1"/>
    <col min="10174" max="10178" width="0" style="2" hidden="1" customWidth="1"/>
    <col min="10179" max="10179" width="12.42578125" style="2" customWidth="1"/>
    <col min="10180" max="10180" width="13.42578125" style="2" customWidth="1"/>
    <col min="10181" max="10181" width="15.5703125" style="2" customWidth="1"/>
    <col min="10182" max="10424" width="9.140625" style="2"/>
    <col min="10425" max="10425" width="4.5703125" style="2" customWidth="1"/>
    <col min="10426" max="10426" width="38.5703125" style="2" customWidth="1"/>
    <col min="10427" max="10427" width="13" style="2" customWidth="1"/>
    <col min="10428" max="10428" width="0" style="2" hidden="1" customWidth="1"/>
    <col min="10429" max="10429" width="13.42578125" style="2" customWidth="1"/>
    <col min="10430" max="10434" width="0" style="2" hidden="1" customWidth="1"/>
    <col min="10435" max="10435" width="12.42578125" style="2" customWidth="1"/>
    <col min="10436" max="10436" width="13.42578125" style="2" customWidth="1"/>
    <col min="10437" max="10437" width="15.5703125" style="2" customWidth="1"/>
    <col min="10438" max="10680" width="9.140625" style="2"/>
    <col min="10681" max="10681" width="4.5703125" style="2" customWidth="1"/>
    <col min="10682" max="10682" width="38.5703125" style="2" customWidth="1"/>
    <col min="10683" max="10683" width="13" style="2" customWidth="1"/>
    <col min="10684" max="10684" width="0" style="2" hidden="1" customWidth="1"/>
    <col min="10685" max="10685" width="13.42578125" style="2" customWidth="1"/>
    <col min="10686" max="10690" width="0" style="2" hidden="1" customWidth="1"/>
    <col min="10691" max="10691" width="12.42578125" style="2" customWidth="1"/>
    <col min="10692" max="10692" width="13.42578125" style="2" customWidth="1"/>
    <col min="10693" max="10693" width="15.5703125" style="2" customWidth="1"/>
    <col min="10694" max="10936" width="9.140625" style="2"/>
    <col min="10937" max="10937" width="4.5703125" style="2" customWidth="1"/>
    <col min="10938" max="10938" width="38.5703125" style="2" customWidth="1"/>
    <col min="10939" max="10939" width="13" style="2" customWidth="1"/>
    <col min="10940" max="10940" width="0" style="2" hidden="1" customWidth="1"/>
    <col min="10941" max="10941" width="13.42578125" style="2" customWidth="1"/>
    <col min="10942" max="10946" width="0" style="2" hidden="1" customWidth="1"/>
    <col min="10947" max="10947" width="12.42578125" style="2" customWidth="1"/>
    <col min="10948" max="10948" width="13.42578125" style="2" customWidth="1"/>
    <col min="10949" max="10949" width="15.5703125" style="2" customWidth="1"/>
    <col min="10950" max="11192" width="9.140625" style="2"/>
    <col min="11193" max="11193" width="4.5703125" style="2" customWidth="1"/>
    <col min="11194" max="11194" width="38.5703125" style="2" customWidth="1"/>
    <col min="11195" max="11195" width="13" style="2" customWidth="1"/>
    <col min="11196" max="11196" width="0" style="2" hidden="1" customWidth="1"/>
    <col min="11197" max="11197" width="13.42578125" style="2" customWidth="1"/>
    <col min="11198" max="11202" width="0" style="2" hidden="1" customWidth="1"/>
    <col min="11203" max="11203" width="12.42578125" style="2" customWidth="1"/>
    <col min="11204" max="11204" width="13.42578125" style="2" customWidth="1"/>
    <col min="11205" max="11205" width="15.5703125" style="2" customWidth="1"/>
    <col min="11206" max="11448" width="9.140625" style="2"/>
    <col min="11449" max="11449" width="4.5703125" style="2" customWidth="1"/>
    <col min="11450" max="11450" width="38.5703125" style="2" customWidth="1"/>
    <col min="11451" max="11451" width="13" style="2" customWidth="1"/>
    <col min="11452" max="11452" width="0" style="2" hidden="1" customWidth="1"/>
    <col min="11453" max="11453" width="13.42578125" style="2" customWidth="1"/>
    <col min="11454" max="11458" width="0" style="2" hidden="1" customWidth="1"/>
    <col min="11459" max="11459" width="12.42578125" style="2" customWidth="1"/>
    <col min="11460" max="11460" width="13.42578125" style="2" customWidth="1"/>
    <col min="11461" max="11461" width="15.5703125" style="2" customWidth="1"/>
    <col min="11462" max="11704" width="9.140625" style="2"/>
    <col min="11705" max="11705" width="4.5703125" style="2" customWidth="1"/>
    <col min="11706" max="11706" width="38.5703125" style="2" customWidth="1"/>
    <col min="11707" max="11707" width="13" style="2" customWidth="1"/>
    <col min="11708" max="11708" width="0" style="2" hidden="1" customWidth="1"/>
    <col min="11709" max="11709" width="13.42578125" style="2" customWidth="1"/>
    <col min="11710" max="11714" width="0" style="2" hidden="1" customWidth="1"/>
    <col min="11715" max="11715" width="12.42578125" style="2" customWidth="1"/>
    <col min="11716" max="11716" width="13.42578125" style="2" customWidth="1"/>
    <col min="11717" max="11717" width="15.5703125" style="2" customWidth="1"/>
    <col min="11718" max="11960" width="9.140625" style="2"/>
    <col min="11961" max="11961" width="4.5703125" style="2" customWidth="1"/>
    <col min="11962" max="11962" width="38.5703125" style="2" customWidth="1"/>
    <col min="11963" max="11963" width="13" style="2" customWidth="1"/>
    <col min="11964" max="11964" width="0" style="2" hidden="1" customWidth="1"/>
    <col min="11965" max="11965" width="13.42578125" style="2" customWidth="1"/>
    <col min="11966" max="11970" width="0" style="2" hidden="1" customWidth="1"/>
    <col min="11971" max="11971" width="12.42578125" style="2" customWidth="1"/>
    <col min="11972" max="11972" width="13.42578125" style="2" customWidth="1"/>
    <col min="11973" max="11973" width="15.5703125" style="2" customWidth="1"/>
    <col min="11974" max="12216" width="9.140625" style="2"/>
    <col min="12217" max="12217" width="4.5703125" style="2" customWidth="1"/>
    <col min="12218" max="12218" width="38.5703125" style="2" customWidth="1"/>
    <col min="12219" max="12219" width="13" style="2" customWidth="1"/>
    <col min="12220" max="12220" width="0" style="2" hidden="1" customWidth="1"/>
    <col min="12221" max="12221" width="13.42578125" style="2" customWidth="1"/>
    <col min="12222" max="12226" width="0" style="2" hidden="1" customWidth="1"/>
    <col min="12227" max="12227" width="12.42578125" style="2" customWidth="1"/>
    <col min="12228" max="12228" width="13.42578125" style="2" customWidth="1"/>
    <col min="12229" max="12229" width="15.5703125" style="2" customWidth="1"/>
    <col min="12230" max="12472" width="9.140625" style="2"/>
    <col min="12473" max="12473" width="4.5703125" style="2" customWidth="1"/>
    <col min="12474" max="12474" width="38.5703125" style="2" customWidth="1"/>
    <col min="12475" max="12475" width="13" style="2" customWidth="1"/>
    <col min="12476" max="12476" width="0" style="2" hidden="1" customWidth="1"/>
    <col min="12477" max="12477" width="13.42578125" style="2" customWidth="1"/>
    <col min="12478" max="12482" width="0" style="2" hidden="1" customWidth="1"/>
    <col min="12483" max="12483" width="12.42578125" style="2" customWidth="1"/>
    <col min="12484" max="12484" width="13.42578125" style="2" customWidth="1"/>
    <col min="12485" max="12485" width="15.5703125" style="2" customWidth="1"/>
    <col min="12486" max="12728" width="9.140625" style="2"/>
    <col min="12729" max="12729" width="4.5703125" style="2" customWidth="1"/>
    <col min="12730" max="12730" width="38.5703125" style="2" customWidth="1"/>
    <col min="12731" max="12731" width="13" style="2" customWidth="1"/>
    <col min="12732" max="12732" width="0" style="2" hidden="1" customWidth="1"/>
    <col min="12733" max="12733" width="13.42578125" style="2" customWidth="1"/>
    <col min="12734" max="12738" width="0" style="2" hidden="1" customWidth="1"/>
    <col min="12739" max="12739" width="12.42578125" style="2" customWidth="1"/>
    <col min="12740" max="12740" width="13.42578125" style="2" customWidth="1"/>
    <col min="12741" max="12741" width="15.5703125" style="2" customWidth="1"/>
    <col min="12742" max="12984" width="9.140625" style="2"/>
    <col min="12985" max="12985" width="4.5703125" style="2" customWidth="1"/>
    <col min="12986" max="12986" width="38.5703125" style="2" customWidth="1"/>
    <col min="12987" max="12987" width="13" style="2" customWidth="1"/>
    <col min="12988" max="12988" width="0" style="2" hidden="1" customWidth="1"/>
    <col min="12989" max="12989" width="13.42578125" style="2" customWidth="1"/>
    <col min="12990" max="12994" width="0" style="2" hidden="1" customWidth="1"/>
    <col min="12995" max="12995" width="12.42578125" style="2" customWidth="1"/>
    <col min="12996" max="12996" width="13.42578125" style="2" customWidth="1"/>
    <col min="12997" max="12997" width="15.5703125" style="2" customWidth="1"/>
    <col min="12998" max="13240" width="9.140625" style="2"/>
    <col min="13241" max="13241" width="4.5703125" style="2" customWidth="1"/>
    <col min="13242" max="13242" width="38.5703125" style="2" customWidth="1"/>
    <col min="13243" max="13243" width="13" style="2" customWidth="1"/>
    <col min="13244" max="13244" width="0" style="2" hidden="1" customWidth="1"/>
    <col min="13245" max="13245" width="13.42578125" style="2" customWidth="1"/>
    <col min="13246" max="13250" width="0" style="2" hidden="1" customWidth="1"/>
    <col min="13251" max="13251" width="12.42578125" style="2" customWidth="1"/>
    <col min="13252" max="13252" width="13.42578125" style="2" customWidth="1"/>
    <col min="13253" max="13253" width="15.5703125" style="2" customWidth="1"/>
    <col min="13254" max="13496" width="9.140625" style="2"/>
    <col min="13497" max="13497" width="4.5703125" style="2" customWidth="1"/>
    <col min="13498" max="13498" width="38.5703125" style="2" customWidth="1"/>
    <col min="13499" max="13499" width="13" style="2" customWidth="1"/>
    <col min="13500" max="13500" width="0" style="2" hidden="1" customWidth="1"/>
    <col min="13501" max="13501" width="13.42578125" style="2" customWidth="1"/>
    <col min="13502" max="13506" width="0" style="2" hidden="1" customWidth="1"/>
    <col min="13507" max="13507" width="12.42578125" style="2" customWidth="1"/>
    <col min="13508" max="13508" width="13.42578125" style="2" customWidth="1"/>
    <col min="13509" max="13509" width="15.5703125" style="2" customWidth="1"/>
    <col min="13510" max="13752" width="9.140625" style="2"/>
    <col min="13753" max="13753" width="4.5703125" style="2" customWidth="1"/>
    <col min="13754" max="13754" width="38.5703125" style="2" customWidth="1"/>
    <col min="13755" max="13755" width="13" style="2" customWidth="1"/>
    <col min="13756" max="13756" width="0" style="2" hidden="1" customWidth="1"/>
    <col min="13757" max="13757" width="13.42578125" style="2" customWidth="1"/>
    <col min="13758" max="13762" width="0" style="2" hidden="1" customWidth="1"/>
    <col min="13763" max="13763" width="12.42578125" style="2" customWidth="1"/>
    <col min="13764" max="13764" width="13.42578125" style="2" customWidth="1"/>
    <col min="13765" max="13765" width="15.5703125" style="2" customWidth="1"/>
    <col min="13766" max="14008" width="9.140625" style="2"/>
    <col min="14009" max="14009" width="4.5703125" style="2" customWidth="1"/>
    <col min="14010" max="14010" width="38.5703125" style="2" customWidth="1"/>
    <col min="14011" max="14011" width="13" style="2" customWidth="1"/>
    <col min="14012" max="14012" width="0" style="2" hidden="1" customWidth="1"/>
    <col min="14013" max="14013" width="13.42578125" style="2" customWidth="1"/>
    <col min="14014" max="14018" width="0" style="2" hidden="1" customWidth="1"/>
    <col min="14019" max="14019" width="12.42578125" style="2" customWidth="1"/>
    <col min="14020" max="14020" width="13.42578125" style="2" customWidth="1"/>
    <col min="14021" max="14021" width="15.5703125" style="2" customWidth="1"/>
    <col min="14022" max="14264" width="9.140625" style="2"/>
    <col min="14265" max="14265" width="4.5703125" style="2" customWidth="1"/>
    <col min="14266" max="14266" width="38.5703125" style="2" customWidth="1"/>
    <col min="14267" max="14267" width="13" style="2" customWidth="1"/>
    <col min="14268" max="14268" width="0" style="2" hidden="1" customWidth="1"/>
    <col min="14269" max="14269" width="13.42578125" style="2" customWidth="1"/>
    <col min="14270" max="14274" width="0" style="2" hidden="1" customWidth="1"/>
    <col min="14275" max="14275" width="12.42578125" style="2" customWidth="1"/>
    <col min="14276" max="14276" width="13.42578125" style="2" customWidth="1"/>
    <col min="14277" max="14277" width="15.5703125" style="2" customWidth="1"/>
    <col min="14278" max="14520" width="9.140625" style="2"/>
    <col min="14521" max="14521" width="4.5703125" style="2" customWidth="1"/>
    <col min="14522" max="14522" width="38.5703125" style="2" customWidth="1"/>
    <col min="14523" max="14523" width="13" style="2" customWidth="1"/>
    <col min="14524" max="14524" width="0" style="2" hidden="1" customWidth="1"/>
    <col min="14525" max="14525" width="13.42578125" style="2" customWidth="1"/>
    <col min="14526" max="14530" width="0" style="2" hidden="1" customWidth="1"/>
    <col min="14531" max="14531" width="12.42578125" style="2" customWidth="1"/>
    <col min="14532" max="14532" width="13.42578125" style="2" customWidth="1"/>
    <col min="14533" max="14533" width="15.5703125" style="2" customWidth="1"/>
    <col min="14534" max="14776" width="9.140625" style="2"/>
    <col min="14777" max="14777" width="4.5703125" style="2" customWidth="1"/>
    <col min="14778" max="14778" width="38.5703125" style="2" customWidth="1"/>
    <col min="14779" max="14779" width="13" style="2" customWidth="1"/>
    <col min="14780" max="14780" width="0" style="2" hidden="1" customWidth="1"/>
    <col min="14781" max="14781" width="13.42578125" style="2" customWidth="1"/>
    <col min="14782" max="14786" width="0" style="2" hidden="1" customWidth="1"/>
    <col min="14787" max="14787" width="12.42578125" style="2" customWidth="1"/>
    <col min="14788" max="14788" width="13.42578125" style="2" customWidth="1"/>
    <col min="14789" max="14789" width="15.5703125" style="2" customWidth="1"/>
    <col min="14790" max="15032" width="9.140625" style="2"/>
    <col min="15033" max="15033" width="4.5703125" style="2" customWidth="1"/>
    <col min="15034" max="15034" width="38.5703125" style="2" customWidth="1"/>
    <col min="15035" max="15035" width="13" style="2" customWidth="1"/>
    <col min="15036" max="15036" width="0" style="2" hidden="1" customWidth="1"/>
    <col min="15037" max="15037" width="13.42578125" style="2" customWidth="1"/>
    <col min="15038" max="15042" width="0" style="2" hidden="1" customWidth="1"/>
    <col min="15043" max="15043" width="12.42578125" style="2" customWidth="1"/>
    <col min="15044" max="15044" width="13.42578125" style="2" customWidth="1"/>
    <col min="15045" max="15045" width="15.5703125" style="2" customWidth="1"/>
    <col min="15046" max="15288" width="9.140625" style="2"/>
    <col min="15289" max="15289" width="4.5703125" style="2" customWidth="1"/>
    <col min="15290" max="15290" width="38.5703125" style="2" customWidth="1"/>
    <col min="15291" max="15291" width="13" style="2" customWidth="1"/>
    <col min="15292" max="15292" width="0" style="2" hidden="1" customWidth="1"/>
    <col min="15293" max="15293" width="13.42578125" style="2" customWidth="1"/>
    <col min="15294" max="15298" width="0" style="2" hidden="1" customWidth="1"/>
    <col min="15299" max="15299" width="12.42578125" style="2" customWidth="1"/>
    <col min="15300" max="15300" width="13.42578125" style="2" customWidth="1"/>
    <col min="15301" max="15301" width="15.5703125" style="2" customWidth="1"/>
    <col min="15302" max="15544" width="9.140625" style="2"/>
    <col min="15545" max="15545" width="4.5703125" style="2" customWidth="1"/>
    <col min="15546" max="15546" width="38.5703125" style="2" customWidth="1"/>
    <col min="15547" max="15547" width="13" style="2" customWidth="1"/>
    <col min="15548" max="15548" width="0" style="2" hidden="1" customWidth="1"/>
    <col min="15549" max="15549" width="13.42578125" style="2" customWidth="1"/>
    <col min="15550" max="15554" width="0" style="2" hidden="1" customWidth="1"/>
    <col min="15555" max="15555" width="12.42578125" style="2" customWidth="1"/>
    <col min="15556" max="15556" width="13.42578125" style="2" customWidth="1"/>
    <col min="15557" max="15557" width="15.5703125" style="2" customWidth="1"/>
    <col min="15558" max="15800" width="9.140625" style="2"/>
    <col min="15801" max="15801" width="4.5703125" style="2" customWidth="1"/>
    <col min="15802" max="15802" width="38.5703125" style="2" customWidth="1"/>
    <col min="15803" max="15803" width="13" style="2" customWidth="1"/>
    <col min="15804" max="15804" width="0" style="2" hidden="1" customWidth="1"/>
    <col min="15805" max="15805" width="13.42578125" style="2" customWidth="1"/>
    <col min="15806" max="15810" width="0" style="2" hidden="1" customWidth="1"/>
    <col min="15811" max="15811" width="12.42578125" style="2" customWidth="1"/>
    <col min="15812" max="15812" width="13.42578125" style="2" customWidth="1"/>
    <col min="15813" max="15813" width="15.5703125" style="2" customWidth="1"/>
    <col min="15814" max="16056" width="9.140625" style="2"/>
    <col min="16057" max="16057" width="4.5703125" style="2" customWidth="1"/>
    <col min="16058" max="16058" width="38.5703125" style="2" customWidth="1"/>
    <col min="16059" max="16059" width="13" style="2" customWidth="1"/>
    <col min="16060" max="16060" width="0" style="2" hidden="1" customWidth="1"/>
    <col min="16061" max="16061" width="13.42578125" style="2" customWidth="1"/>
    <col min="16062" max="16066" width="0" style="2" hidden="1" customWidth="1"/>
    <col min="16067" max="16067" width="12.42578125" style="2" customWidth="1"/>
    <col min="16068" max="16068" width="13.42578125" style="2" customWidth="1"/>
    <col min="16069" max="16069" width="15.5703125" style="2" customWidth="1"/>
    <col min="16070" max="16384" width="9.140625" style="2"/>
  </cols>
  <sheetData>
    <row r="1" spans="1:15" ht="21" customHeight="1" x14ac:dyDescent="0.2">
      <c r="A1" s="165" t="s">
        <v>179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5" ht="22.5" customHeight="1" x14ac:dyDescent="0.2">
      <c r="A2" s="165" t="s">
        <v>110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5" x14ac:dyDescent="0.2">
      <c r="A3" s="3"/>
      <c r="B3" s="4"/>
      <c r="C3" s="1"/>
      <c r="D3" s="5"/>
      <c r="E3" s="5"/>
      <c r="F3" s="6"/>
      <c r="G3" s="7"/>
      <c r="H3" s="5"/>
      <c r="I3" s="5"/>
      <c r="J3" s="6"/>
      <c r="K3" s="5"/>
      <c r="L3" s="5"/>
    </row>
    <row r="4" spans="1:15" s="10" customFormat="1" ht="24" customHeight="1" x14ac:dyDescent="0.2">
      <c r="A4" s="166" t="s">
        <v>0</v>
      </c>
      <c r="B4" s="168" t="s">
        <v>73</v>
      </c>
      <c r="C4" s="170" t="s">
        <v>74</v>
      </c>
      <c r="D4" s="172" t="s">
        <v>217</v>
      </c>
      <c r="E4" s="176" t="s">
        <v>216</v>
      </c>
      <c r="F4" s="176"/>
      <c r="G4" s="176"/>
      <c r="H4" s="176"/>
      <c r="I4" s="176"/>
      <c r="J4" s="177" t="s">
        <v>220</v>
      </c>
      <c r="K4" s="178"/>
      <c r="L4" s="179"/>
      <c r="M4" s="172" t="s">
        <v>178</v>
      </c>
      <c r="N4" s="8"/>
      <c r="O4" s="9"/>
    </row>
    <row r="5" spans="1:15" s="10" customFormat="1" ht="115.5" customHeight="1" x14ac:dyDescent="0.2">
      <c r="A5" s="167"/>
      <c r="B5" s="169"/>
      <c r="C5" s="171"/>
      <c r="D5" s="173"/>
      <c r="E5" s="11" t="s">
        <v>1</v>
      </c>
      <c r="F5" s="11" t="s">
        <v>2</v>
      </c>
      <c r="G5" s="11" t="s">
        <v>3</v>
      </c>
      <c r="H5" s="11" t="s">
        <v>218</v>
      </c>
      <c r="I5" s="12" t="s">
        <v>219</v>
      </c>
      <c r="J5" s="11" t="s">
        <v>112</v>
      </c>
      <c r="K5" s="11" t="s">
        <v>221</v>
      </c>
      <c r="L5" s="11" t="s">
        <v>222</v>
      </c>
      <c r="M5" s="173"/>
      <c r="N5" s="8"/>
      <c r="O5" s="9"/>
    </row>
    <row r="6" spans="1:15" s="10" customFormat="1" ht="18" customHeight="1" x14ac:dyDescent="0.2">
      <c r="A6" s="13">
        <v>1</v>
      </c>
      <c r="B6" s="14">
        <v>2</v>
      </c>
      <c r="C6" s="15">
        <v>3</v>
      </c>
      <c r="D6" s="11">
        <v>4</v>
      </c>
      <c r="E6" s="11">
        <v>5</v>
      </c>
      <c r="F6" s="11">
        <v>6</v>
      </c>
      <c r="G6" s="11">
        <v>7</v>
      </c>
      <c r="H6" s="11" t="s">
        <v>4</v>
      </c>
      <c r="I6" s="11" t="s">
        <v>113</v>
      </c>
      <c r="J6" s="11">
        <v>10</v>
      </c>
      <c r="K6" s="11" t="s">
        <v>114</v>
      </c>
      <c r="L6" s="11" t="s">
        <v>115</v>
      </c>
      <c r="M6" s="11">
        <v>13</v>
      </c>
      <c r="N6" s="8"/>
      <c r="O6" s="9"/>
    </row>
    <row r="7" spans="1:15" s="10" customFormat="1" ht="23.25" customHeight="1" x14ac:dyDescent="0.2">
      <c r="A7" s="16" t="s">
        <v>15</v>
      </c>
      <c r="B7" s="17" t="s">
        <v>111</v>
      </c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8"/>
      <c r="O7" s="9"/>
    </row>
    <row r="8" spans="1:15" s="24" customFormat="1" ht="22.5" hidden="1" customHeight="1" x14ac:dyDescent="0.2">
      <c r="A8" s="20">
        <v>1</v>
      </c>
      <c r="B8" s="21" t="s">
        <v>75</v>
      </c>
      <c r="C8" s="22" t="s">
        <v>5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8"/>
      <c r="O8" s="9"/>
    </row>
    <row r="9" spans="1:15" s="25" customFormat="1" ht="22.5" hidden="1" customHeight="1" outlineLevel="1" x14ac:dyDescent="0.2">
      <c r="A9" s="20" t="s">
        <v>6</v>
      </c>
      <c r="B9" s="21" t="s">
        <v>76</v>
      </c>
      <c r="C9" s="22" t="s">
        <v>5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8"/>
      <c r="O9" s="9"/>
    </row>
    <row r="10" spans="1:15" s="25" customFormat="1" ht="22.5" hidden="1" customHeight="1" outlineLevel="1" x14ac:dyDescent="0.2">
      <c r="A10" s="20" t="s">
        <v>6</v>
      </c>
      <c r="B10" s="21" t="s">
        <v>77</v>
      </c>
      <c r="C10" s="22" t="s">
        <v>5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8"/>
      <c r="O10" s="9"/>
    </row>
    <row r="11" spans="1:15" s="25" customFormat="1" ht="22.5" hidden="1" customHeight="1" outlineLevel="1" x14ac:dyDescent="0.2">
      <c r="A11" s="20" t="s">
        <v>6</v>
      </c>
      <c r="B11" s="21" t="s">
        <v>8</v>
      </c>
      <c r="C11" s="22" t="s">
        <v>5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8"/>
      <c r="O11" s="9"/>
    </row>
    <row r="12" spans="1:15" s="25" customFormat="1" ht="22.5" hidden="1" customHeight="1" outlineLevel="1" x14ac:dyDescent="0.2">
      <c r="A12" s="20" t="s">
        <v>6</v>
      </c>
      <c r="B12" s="21" t="s">
        <v>78</v>
      </c>
      <c r="C12" s="22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8"/>
      <c r="O12" s="9"/>
    </row>
    <row r="13" spans="1:15" s="25" customFormat="1" ht="21.75" customHeight="1" collapsed="1" x14ac:dyDescent="0.2">
      <c r="A13" s="93">
        <v>2</v>
      </c>
      <c r="B13" s="145" t="s">
        <v>107</v>
      </c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8"/>
      <c r="O13" s="9"/>
    </row>
    <row r="14" spans="1:15" s="33" customFormat="1" ht="22.5" hidden="1" customHeight="1" x14ac:dyDescent="0.2">
      <c r="A14" s="26" t="s">
        <v>79</v>
      </c>
      <c r="B14" s="27" t="s">
        <v>108</v>
      </c>
      <c r="C14" s="28"/>
      <c r="D14" s="29"/>
      <c r="E14" s="30"/>
      <c r="F14" s="23"/>
      <c r="G14" s="29"/>
      <c r="H14" s="29"/>
      <c r="I14" s="29"/>
      <c r="J14" s="29"/>
      <c r="K14" s="29"/>
      <c r="L14" s="29"/>
      <c r="M14" s="29"/>
      <c r="N14" s="31"/>
      <c r="O14" s="32"/>
    </row>
    <row r="15" spans="1:15" s="25" customFormat="1" ht="22.5" hidden="1" customHeight="1" x14ac:dyDescent="0.2">
      <c r="A15" s="20" t="s">
        <v>6</v>
      </c>
      <c r="B15" s="21" t="s">
        <v>76</v>
      </c>
      <c r="C15" s="22" t="s">
        <v>9</v>
      </c>
      <c r="D15" s="23"/>
      <c r="E15" s="30"/>
      <c r="F15" s="23"/>
      <c r="G15" s="23"/>
      <c r="H15" s="23"/>
      <c r="I15" s="23"/>
      <c r="J15" s="23"/>
      <c r="K15" s="23"/>
      <c r="L15" s="23"/>
      <c r="M15" s="23"/>
      <c r="N15" s="8"/>
      <c r="O15" s="9"/>
    </row>
    <row r="16" spans="1:15" s="25" customFormat="1" ht="22.5" hidden="1" customHeight="1" x14ac:dyDescent="0.2">
      <c r="A16" s="20" t="s">
        <v>6</v>
      </c>
      <c r="B16" s="21" t="s">
        <v>77</v>
      </c>
      <c r="C16" s="22" t="s">
        <v>9</v>
      </c>
      <c r="D16" s="23"/>
      <c r="E16" s="30"/>
      <c r="F16" s="23"/>
      <c r="G16" s="23"/>
      <c r="H16" s="23"/>
      <c r="I16" s="23"/>
      <c r="J16" s="23"/>
      <c r="K16" s="23"/>
      <c r="L16" s="23"/>
      <c r="M16" s="23"/>
      <c r="N16" s="8"/>
      <c r="O16" s="9"/>
    </row>
    <row r="17" spans="1:15" s="25" customFormat="1" ht="22.5" hidden="1" customHeight="1" x14ac:dyDescent="0.2">
      <c r="A17" s="20" t="s">
        <v>6</v>
      </c>
      <c r="B17" s="21" t="s">
        <v>8</v>
      </c>
      <c r="C17" s="22" t="s">
        <v>9</v>
      </c>
      <c r="D17" s="23"/>
      <c r="E17" s="30"/>
      <c r="F17" s="23"/>
      <c r="G17" s="23"/>
      <c r="H17" s="23"/>
      <c r="I17" s="23"/>
      <c r="J17" s="23"/>
      <c r="K17" s="23"/>
      <c r="L17" s="23"/>
      <c r="M17" s="23"/>
      <c r="N17" s="8"/>
      <c r="O17" s="9"/>
    </row>
    <row r="18" spans="1:15" s="25" customFormat="1" ht="22.5" hidden="1" customHeight="1" x14ac:dyDescent="0.2">
      <c r="A18" s="20" t="s">
        <v>6</v>
      </c>
      <c r="B18" s="21" t="s">
        <v>78</v>
      </c>
      <c r="C18" s="22" t="s">
        <v>9</v>
      </c>
      <c r="D18" s="23"/>
      <c r="E18" s="30"/>
      <c r="F18" s="23"/>
      <c r="G18" s="23"/>
      <c r="H18" s="23"/>
      <c r="I18" s="23"/>
      <c r="J18" s="23"/>
      <c r="K18" s="23"/>
      <c r="L18" s="23"/>
      <c r="M18" s="23"/>
      <c r="N18" s="8"/>
      <c r="O18" s="9"/>
    </row>
    <row r="19" spans="1:15" s="33" customFormat="1" ht="22.5" customHeight="1" x14ac:dyDescent="0.2">
      <c r="A19" s="26" t="s">
        <v>79</v>
      </c>
      <c r="B19" s="27" t="s">
        <v>109</v>
      </c>
      <c r="C19" s="28" t="s">
        <v>9</v>
      </c>
      <c r="D19" s="34">
        <f>SUM(D20:D22)</f>
        <v>5811.4097913328151</v>
      </c>
      <c r="E19" s="34">
        <f>SUM(E20:E22)</f>
        <v>6040.37</v>
      </c>
      <c r="F19" s="34">
        <f t="shared" ref="F19:G19" si="0">SUM(F20:F22)</f>
        <v>3162.5425</v>
      </c>
      <c r="G19" s="34">
        <f t="shared" si="0"/>
        <v>6114.08</v>
      </c>
      <c r="H19" s="23">
        <f>G19/D19*100</f>
        <v>105.20820626207757</v>
      </c>
      <c r="I19" s="23">
        <f>G19/E19*100</f>
        <v>101.22028948557787</v>
      </c>
      <c r="J19" s="34">
        <f t="shared" ref="J19" si="1">SUM(J20:J22)</f>
        <v>6429.9207999999999</v>
      </c>
      <c r="K19" s="23">
        <f>J19/E19*100</f>
        <v>106.4491214942131</v>
      </c>
      <c r="L19" s="23">
        <f>J19/G19*100</f>
        <v>105.16579436317484</v>
      </c>
      <c r="M19" s="29"/>
      <c r="N19" s="31"/>
      <c r="O19" s="32"/>
    </row>
    <row r="20" spans="1:15" s="25" customFormat="1" ht="22.5" customHeight="1" x14ac:dyDescent="0.2">
      <c r="A20" s="20" t="s">
        <v>6</v>
      </c>
      <c r="B20" s="21" t="s">
        <v>80</v>
      </c>
      <c r="C20" s="22" t="s">
        <v>81</v>
      </c>
      <c r="D20" s="30">
        <v>1687.69</v>
      </c>
      <c r="E20" s="23">
        <f>'[1]Chi tieu KTXH'!$I$16</f>
        <v>1691.29</v>
      </c>
      <c r="F20" s="30">
        <f>'[2]Chi tieu KTXH'!$H$8</f>
        <v>761.08050000000003</v>
      </c>
      <c r="G20" s="23">
        <v>1765</v>
      </c>
      <c r="H20" s="23">
        <f t="shared" ref="H20:H22" si="2">G20/D20*100</f>
        <v>104.58081756720725</v>
      </c>
      <c r="I20" s="23">
        <f t="shared" ref="I20:I22" si="3">G20/E20*100</f>
        <v>104.35821177917448</v>
      </c>
      <c r="J20" s="23">
        <v>2015</v>
      </c>
      <c r="K20" s="23">
        <f t="shared" ref="K20:K22" si="4">J20/E20*100</f>
        <v>119.13982817849099</v>
      </c>
      <c r="L20" s="23">
        <f t="shared" ref="L20:L22" si="5">J20/G20*100</f>
        <v>114.16430594900851</v>
      </c>
      <c r="M20" s="23"/>
      <c r="N20" s="35">
        <f>G20*10%</f>
        <v>176.5</v>
      </c>
      <c r="O20" s="9"/>
    </row>
    <row r="21" spans="1:15" s="25" customFormat="1" ht="22.5" customHeight="1" x14ac:dyDescent="0.2">
      <c r="A21" s="20" t="s">
        <v>6</v>
      </c>
      <c r="B21" s="21" t="s">
        <v>7</v>
      </c>
      <c r="C21" s="22" t="s">
        <v>81</v>
      </c>
      <c r="D21" s="23">
        <v>3899.25</v>
      </c>
      <c r="E21" s="23">
        <v>4084.08</v>
      </c>
      <c r="F21" s="23">
        <v>2246.2399999999998</v>
      </c>
      <c r="G21" s="23">
        <f>E21</f>
        <v>4084.08</v>
      </c>
      <c r="H21" s="23">
        <f t="shared" si="2"/>
        <v>104.74014233506443</v>
      </c>
      <c r="I21" s="23">
        <f t="shared" si="3"/>
        <v>100</v>
      </c>
      <c r="J21" s="23">
        <v>4124.9207999999999</v>
      </c>
      <c r="K21" s="23">
        <f t="shared" si="4"/>
        <v>101</v>
      </c>
      <c r="L21" s="23">
        <f t="shared" si="5"/>
        <v>101</v>
      </c>
      <c r="M21" s="23"/>
      <c r="N21" s="8"/>
      <c r="O21" s="9"/>
    </row>
    <row r="22" spans="1:15" s="25" customFormat="1" ht="22.5" customHeight="1" x14ac:dyDescent="0.2">
      <c r="A22" s="20" t="s">
        <v>6</v>
      </c>
      <c r="B22" s="21" t="s">
        <v>8</v>
      </c>
      <c r="C22" s="22" t="s">
        <v>81</v>
      </c>
      <c r="D22" s="23">
        <f>'[3]2. SX, KD'!$G$69</f>
        <v>224.46979133281499</v>
      </c>
      <c r="E22" s="23">
        <f>'[1]Chi tieu KTXH'!$I$18</f>
        <v>265</v>
      </c>
      <c r="F22" s="30">
        <v>155.22200000000001</v>
      </c>
      <c r="G22" s="23">
        <v>265</v>
      </c>
      <c r="H22" s="23">
        <f t="shared" si="2"/>
        <v>118.05597467103803</v>
      </c>
      <c r="I22" s="23">
        <f t="shared" si="3"/>
        <v>100</v>
      </c>
      <c r="J22" s="23">
        <v>290</v>
      </c>
      <c r="K22" s="23">
        <f t="shared" si="4"/>
        <v>109.43396226415094</v>
      </c>
      <c r="L22" s="23">
        <f t="shared" si="5"/>
        <v>109.43396226415094</v>
      </c>
      <c r="M22" s="23"/>
      <c r="N22" s="35">
        <f>G22*10%</f>
        <v>26.5</v>
      </c>
      <c r="O22" s="9"/>
    </row>
    <row r="23" spans="1:15" s="25" customFormat="1" ht="22.5" hidden="1" customHeight="1" x14ac:dyDescent="0.2">
      <c r="A23" s="20" t="s">
        <v>6</v>
      </c>
      <c r="B23" s="21" t="s">
        <v>78</v>
      </c>
      <c r="C23" s="22" t="s">
        <v>81</v>
      </c>
      <c r="D23" s="23"/>
      <c r="E23" s="30"/>
      <c r="F23" s="23"/>
      <c r="G23" s="23"/>
      <c r="H23" s="23"/>
      <c r="I23" s="23"/>
      <c r="J23" s="23"/>
      <c r="K23" s="23"/>
      <c r="L23" s="23"/>
      <c r="M23" s="23"/>
      <c r="N23" s="8"/>
      <c r="O23" s="9"/>
    </row>
    <row r="24" spans="1:15" s="24" customFormat="1" ht="38.25" hidden="1" x14ac:dyDescent="0.2">
      <c r="A24" s="20">
        <v>3</v>
      </c>
      <c r="B24" s="21" t="s">
        <v>10</v>
      </c>
      <c r="C24" s="22" t="s">
        <v>55</v>
      </c>
      <c r="D24" s="23"/>
      <c r="E24" s="30"/>
      <c r="F24" s="23"/>
      <c r="G24" s="23"/>
      <c r="H24" s="23"/>
      <c r="I24" s="23"/>
      <c r="J24" s="23"/>
      <c r="K24" s="23"/>
      <c r="L24" s="23"/>
      <c r="M24" s="23"/>
      <c r="N24" s="8"/>
      <c r="O24" s="9"/>
    </row>
    <row r="25" spans="1:15" ht="22.5" customHeight="1" x14ac:dyDescent="0.2">
      <c r="A25" s="93">
        <v>4</v>
      </c>
      <c r="B25" s="145" t="s">
        <v>82</v>
      </c>
      <c r="C25" s="22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8"/>
      <c r="O25" s="9"/>
    </row>
    <row r="26" spans="1:15" ht="22.5" customHeight="1" x14ac:dyDescent="0.2">
      <c r="A26" s="20" t="s">
        <v>6</v>
      </c>
      <c r="B26" s="36" t="s">
        <v>180</v>
      </c>
      <c r="C26" s="22" t="s">
        <v>5</v>
      </c>
      <c r="D26" s="23">
        <f>D20/D19%</f>
        <v>29.040973887558831</v>
      </c>
      <c r="E26" s="23">
        <f t="shared" ref="E26:G26" si="6">E20/E19%</f>
        <v>27.999774848229496</v>
      </c>
      <c r="F26" s="23">
        <f t="shared" si="6"/>
        <v>24.065463151878593</v>
      </c>
      <c r="G26" s="23">
        <f t="shared" si="6"/>
        <v>28.867793682778114</v>
      </c>
      <c r="H26" s="23"/>
      <c r="I26" s="23"/>
      <c r="J26" s="23">
        <f t="shared" ref="J26" si="7">J20/J19%</f>
        <v>31.337866556614511</v>
      </c>
      <c r="K26" s="23"/>
      <c r="L26" s="23"/>
      <c r="M26" s="23"/>
      <c r="N26" s="8"/>
      <c r="O26" s="9"/>
    </row>
    <row r="27" spans="1:15" ht="22.5" customHeight="1" x14ac:dyDescent="0.2">
      <c r="A27" s="20" t="s">
        <v>6</v>
      </c>
      <c r="B27" s="36" t="s">
        <v>77</v>
      </c>
      <c r="C27" s="22" t="s">
        <v>5</v>
      </c>
      <c r="D27" s="23">
        <f>D21/D19%</f>
        <v>67.096455765610841</v>
      </c>
      <c r="E27" s="23">
        <f t="shared" ref="E27:G27" si="8">E21/E19%</f>
        <v>67.613076682388666</v>
      </c>
      <c r="F27" s="23">
        <f t="shared" si="8"/>
        <v>71.026397273712519</v>
      </c>
      <c r="G27" s="23">
        <f t="shared" si="8"/>
        <v>66.797948342187212</v>
      </c>
      <c r="H27" s="23"/>
      <c r="I27" s="23"/>
      <c r="J27" s="23">
        <f t="shared" ref="J27" si="9">J21/J19%</f>
        <v>64.151969025808228</v>
      </c>
      <c r="K27" s="23"/>
      <c r="L27" s="23"/>
      <c r="M27" s="23"/>
      <c r="N27" s="8"/>
      <c r="O27" s="9"/>
    </row>
    <row r="28" spans="1:15" ht="21.75" customHeight="1" x14ac:dyDescent="0.2">
      <c r="A28" s="20" t="s">
        <v>6</v>
      </c>
      <c r="B28" s="36" t="s">
        <v>8</v>
      </c>
      <c r="C28" s="22" t="s">
        <v>5</v>
      </c>
      <c r="D28" s="23">
        <f>D22/D19%</f>
        <v>3.8625703468303181</v>
      </c>
      <c r="E28" s="23">
        <f t="shared" ref="E28:G28" si="10">E22/E19%</f>
        <v>4.3871484693818426</v>
      </c>
      <c r="F28" s="23">
        <f t="shared" si="10"/>
        <v>4.9081395744088816</v>
      </c>
      <c r="G28" s="23">
        <f t="shared" si="10"/>
        <v>4.3342579750346744</v>
      </c>
      <c r="H28" s="23"/>
      <c r="I28" s="23"/>
      <c r="J28" s="23">
        <f t="shared" ref="J28" si="11">J22/J19%</f>
        <v>4.5101644175772746</v>
      </c>
      <c r="K28" s="23"/>
      <c r="L28" s="23"/>
      <c r="M28" s="23"/>
      <c r="N28" s="8"/>
      <c r="O28" s="9"/>
    </row>
    <row r="29" spans="1:15" ht="0.75" hidden="1" customHeight="1" x14ac:dyDescent="0.2">
      <c r="A29" s="20" t="s">
        <v>6</v>
      </c>
      <c r="B29" s="36" t="s">
        <v>54</v>
      </c>
      <c r="C29" s="22" t="s">
        <v>5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8"/>
      <c r="O29" s="9"/>
    </row>
    <row r="30" spans="1:15" ht="22.5" customHeight="1" x14ac:dyDescent="0.2">
      <c r="A30" s="110">
        <v>5</v>
      </c>
      <c r="B30" s="145" t="s">
        <v>116</v>
      </c>
      <c r="C30" s="38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8"/>
      <c r="O30" s="9"/>
    </row>
    <row r="31" spans="1:15" ht="22.5" customHeight="1" x14ac:dyDescent="0.2">
      <c r="A31" s="39" t="s">
        <v>117</v>
      </c>
      <c r="B31" s="27" t="s">
        <v>118</v>
      </c>
      <c r="C31" s="40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8" t="s">
        <v>271</v>
      </c>
      <c r="O31" s="9"/>
    </row>
    <row r="32" spans="1:15" s="45" customFormat="1" ht="22.5" customHeight="1" x14ac:dyDescent="0.25">
      <c r="A32" s="41" t="s">
        <v>119</v>
      </c>
      <c r="B32" s="42" t="s">
        <v>70</v>
      </c>
      <c r="C32" s="43" t="s">
        <v>85</v>
      </c>
      <c r="D32" s="44">
        <f>D33+D36+D39+D40+SUM(D43:D47)+D49+D59</f>
        <v>28275.629999999997</v>
      </c>
      <c r="E32" s="44">
        <f>E33+E36+E39+E40+SUM(E43:E47)+E49+E59</f>
        <v>28577.729999999996</v>
      </c>
      <c r="F32" s="44">
        <f>F33+F36+F39+F40+SUM(F43:F47)+F49+F59</f>
        <v>27802.029999999995</v>
      </c>
      <c r="G32" s="44">
        <f>G33+G36+G39+G40+SUM(G43:G47)+G49+G59</f>
        <v>28656.729999999996</v>
      </c>
      <c r="H32" s="23">
        <f>G32/D32*100</f>
        <v>101.34780374477953</v>
      </c>
      <c r="I32" s="23">
        <f>G32/E32*100</f>
        <v>100.27643903137162</v>
      </c>
      <c r="J32" s="44">
        <f>J33+J36+J39+J40+SUM(J43:J47)+J49+J59</f>
        <v>28704.729999999996</v>
      </c>
      <c r="K32" s="23">
        <f>J32/E32*100</f>
        <v>100.44440198714173</v>
      </c>
      <c r="L32" s="23">
        <f>J32/G32*100</f>
        <v>100.16749992061203</v>
      </c>
      <c r="M32" s="44"/>
      <c r="N32" s="35">
        <f>G32-D32</f>
        <v>381.09999999999854</v>
      </c>
      <c r="O32" s="9"/>
    </row>
    <row r="33" spans="1:15" ht="22.5" customHeight="1" x14ac:dyDescent="0.2">
      <c r="A33" s="39" t="s">
        <v>6</v>
      </c>
      <c r="B33" s="21" t="s">
        <v>181</v>
      </c>
      <c r="C33" s="38" t="s">
        <v>85</v>
      </c>
      <c r="D33" s="23">
        <f>D34+D35</f>
        <v>177.1</v>
      </c>
      <c r="E33" s="23">
        <f>E34+E35</f>
        <v>225</v>
      </c>
      <c r="F33" s="23">
        <f t="shared" ref="F33:G33" si="12">F34+F35</f>
        <v>111.5</v>
      </c>
      <c r="G33" s="23">
        <f t="shared" si="12"/>
        <v>162</v>
      </c>
      <c r="H33" s="23">
        <f t="shared" ref="H33:H83" si="13">G33/D33*100</f>
        <v>91.47374364765669</v>
      </c>
      <c r="I33" s="23">
        <f>G33/E33*100</f>
        <v>72</v>
      </c>
      <c r="J33" s="23">
        <f t="shared" ref="J33" si="14">J34+J35</f>
        <v>190</v>
      </c>
      <c r="K33" s="23">
        <f t="shared" ref="K33:K48" si="15">J33/E33*100</f>
        <v>84.444444444444443</v>
      </c>
      <c r="L33" s="23">
        <f t="shared" ref="L33:L49" si="16">J33/G33*100</f>
        <v>117.28395061728396</v>
      </c>
      <c r="M33" s="23"/>
      <c r="N33" s="35">
        <f t="shared" ref="N33:N60" si="17">G33-D33</f>
        <v>-15.099999999999994</v>
      </c>
      <c r="O33" s="9"/>
    </row>
    <row r="34" spans="1:15" ht="22.5" customHeight="1" x14ac:dyDescent="0.2">
      <c r="A34" s="37" t="s">
        <v>45</v>
      </c>
      <c r="B34" s="21" t="s">
        <v>182</v>
      </c>
      <c r="C34" s="38" t="s">
        <v>43</v>
      </c>
      <c r="D34" s="23">
        <v>29.6</v>
      </c>
      <c r="E34" s="23">
        <v>29.6</v>
      </c>
      <c r="F34" s="23">
        <v>39</v>
      </c>
      <c r="G34" s="23">
        <v>39</v>
      </c>
      <c r="H34" s="23">
        <f t="shared" si="13"/>
        <v>131.75675675675674</v>
      </c>
      <c r="I34" s="23">
        <f t="shared" ref="I34:I83" si="18">G34/E34*100</f>
        <v>131.75675675675674</v>
      </c>
      <c r="J34" s="23">
        <v>40</v>
      </c>
      <c r="K34" s="23">
        <f t="shared" si="15"/>
        <v>135.13513513513513</v>
      </c>
      <c r="L34" s="23">
        <f t="shared" si="16"/>
        <v>102.56410256410255</v>
      </c>
      <c r="M34" s="23"/>
      <c r="N34" s="35">
        <f t="shared" si="17"/>
        <v>9.3999999999999986</v>
      </c>
      <c r="O34" s="9"/>
    </row>
    <row r="35" spans="1:15" ht="22.5" customHeight="1" x14ac:dyDescent="0.2">
      <c r="A35" s="37" t="s">
        <v>45</v>
      </c>
      <c r="B35" s="21" t="s">
        <v>183</v>
      </c>
      <c r="C35" s="38" t="s">
        <v>43</v>
      </c>
      <c r="D35" s="23">
        <v>147.5</v>
      </c>
      <c r="E35" s="23">
        <v>195.4</v>
      </c>
      <c r="F35" s="23">
        <v>72.5</v>
      </c>
      <c r="G35" s="23">
        <v>123</v>
      </c>
      <c r="H35" s="23">
        <f t="shared" si="13"/>
        <v>83.389830508474574</v>
      </c>
      <c r="I35" s="23">
        <f t="shared" si="18"/>
        <v>62.947799385875122</v>
      </c>
      <c r="J35" s="23">
        <f>G35+27</f>
        <v>150</v>
      </c>
      <c r="K35" s="23">
        <f t="shared" si="15"/>
        <v>76.765609007164798</v>
      </c>
      <c r="L35" s="23">
        <f t="shared" si="16"/>
        <v>121.95121951219512</v>
      </c>
      <c r="M35" s="23"/>
      <c r="N35" s="35">
        <f t="shared" si="17"/>
        <v>-24.5</v>
      </c>
      <c r="O35" s="9"/>
    </row>
    <row r="36" spans="1:15" ht="22.5" customHeight="1" x14ac:dyDescent="0.2">
      <c r="A36" s="37" t="s">
        <v>6</v>
      </c>
      <c r="B36" s="21" t="s">
        <v>184</v>
      </c>
      <c r="C36" s="38" t="s">
        <v>85</v>
      </c>
      <c r="D36" s="23">
        <v>104</v>
      </c>
      <c r="E36" s="30">
        <v>112</v>
      </c>
      <c r="F36" s="23">
        <v>104</v>
      </c>
      <c r="G36" s="23">
        <v>104</v>
      </c>
      <c r="H36" s="23">
        <f t="shared" si="13"/>
        <v>100</v>
      </c>
      <c r="I36" s="23">
        <f t="shared" si="18"/>
        <v>92.857142857142861</v>
      </c>
      <c r="J36" s="23">
        <v>104</v>
      </c>
      <c r="K36" s="23">
        <f t="shared" si="15"/>
        <v>92.857142857142861</v>
      </c>
      <c r="L36" s="23">
        <f t="shared" si="16"/>
        <v>100</v>
      </c>
      <c r="M36" s="23"/>
      <c r="N36" s="35">
        <f t="shared" si="17"/>
        <v>0</v>
      </c>
      <c r="O36" s="9"/>
    </row>
    <row r="37" spans="1:15" ht="22.5" customHeight="1" x14ac:dyDescent="0.2">
      <c r="A37" s="37" t="s">
        <v>45</v>
      </c>
      <c r="B37" s="36" t="s">
        <v>185</v>
      </c>
      <c r="C37" s="38" t="s">
        <v>43</v>
      </c>
      <c r="D37" s="23">
        <v>15</v>
      </c>
      <c r="E37" s="23">
        <f>E36-D36</f>
        <v>8</v>
      </c>
      <c r="F37" s="23">
        <v>0</v>
      </c>
      <c r="G37" s="23">
        <v>0</v>
      </c>
      <c r="H37" s="23"/>
      <c r="I37" s="23"/>
      <c r="J37" s="23"/>
      <c r="K37" s="23">
        <f t="shared" si="15"/>
        <v>0</v>
      </c>
      <c r="L37" s="23"/>
      <c r="M37" s="23"/>
      <c r="N37" s="35">
        <f t="shared" si="17"/>
        <v>-15</v>
      </c>
      <c r="O37" s="9"/>
    </row>
    <row r="38" spans="1:15" ht="22.5" customHeight="1" x14ac:dyDescent="0.2">
      <c r="A38" s="37" t="s">
        <v>45</v>
      </c>
      <c r="B38" s="36" t="s">
        <v>186</v>
      </c>
      <c r="C38" s="38" t="s">
        <v>43</v>
      </c>
      <c r="D38" s="23">
        <v>60</v>
      </c>
      <c r="E38" s="23">
        <v>91</v>
      </c>
      <c r="F38" s="23">
        <v>60</v>
      </c>
      <c r="G38" s="23">
        <v>91</v>
      </c>
      <c r="H38" s="23">
        <f t="shared" si="13"/>
        <v>151.66666666666666</v>
      </c>
      <c r="I38" s="23">
        <f t="shared" si="18"/>
        <v>100</v>
      </c>
      <c r="J38" s="23">
        <v>91</v>
      </c>
      <c r="K38" s="23">
        <f t="shared" si="15"/>
        <v>100</v>
      </c>
      <c r="L38" s="23">
        <f t="shared" si="16"/>
        <v>100</v>
      </c>
      <c r="M38" s="23"/>
      <c r="N38" s="35">
        <f t="shared" si="17"/>
        <v>31</v>
      </c>
      <c r="O38" s="9"/>
    </row>
    <row r="39" spans="1:15" ht="22.5" customHeight="1" x14ac:dyDescent="0.2">
      <c r="A39" s="46" t="s">
        <v>6</v>
      </c>
      <c r="B39" s="21" t="s">
        <v>237</v>
      </c>
      <c r="C39" s="38" t="s">
        <v>43</v>
      </c>
      <c r="D39" s="23">
        <v>11</v>
      </c>
      <c r="E39" s="23">
        <v>11</v>
      </c>
      <c r="F39" s="23">
        <v>11</v>
      </c>
      <c r="G39" s="23">
        <v>11</v>
      </c>
      <c r="H39" s="23">
        <f t="shared" si="13"/>
        <v>100</v>
      </c>
      <c r="I39" s="23">
        <f t="shared" si="18"/>
        <v>100</v>
      </c>
      <c r="J39" s="23">
        <v>11</v>
      </c>
      <c r="K39" s="23">
        <f t="shared" si="15"/>
        <v>100</v>
      </c>
      <c r="L39" s="23">
        <f t="shared" si="16"/>
        <v>100</v>
      </c>
      <c r="M39" s="23"/>
      <c r="N39" s="35">
        <f t="shared" si="17"/>
        <v>0</v>
      </c>
      <c r="O39" s="9"/>
    </row>
    <row r="40" spans="1:15" ht="22.5" customHeight="1" x14ac:dyDescent="0.2">
      <c r="A40" s="37" t="s">
        <v>6</v>
      </c>
      <c r="B40" s="21" t="s">
        <v>187</v>
      </c>
      <c r="C40" s="38" t="s">
        <v>85</v>
      </c>
      <c r="D40" s="23">
        <v>24774.829999999998</v>
      </c>
      <c r="E40" s="23">
        <v>24774.829999999998</v>
      </c>
      <c r="F40" s="23">
        <v>24774.829999999998</v>
      </c>
      <c r="G40" s="23">
        <v>24924.829999999998</v>
      </c>
      <c r="H40" s="23">
        <f t="shared" si="13"/>
        <v>100.60545319584433</v>
      </c>
      <c r="I40" s="23">
        <f t="shared" si="18"/>
        <v>100.60545319584433</v>
      </c>
      <c r="J40" s="23">
        <v>24924.829999999998</v>
      </c>
      <c r="K40" s="23">
        <f t="shared" si="15"/>
        <v>100.60545319584433</v>
      </c>
      <c r="L40" s="23">
        <f t="shared" si="16"/>
        <v>100</v>
      </c>
      <c r="M40" s="23"/>
      <c r="N40" s="35">
        <f t="shared" si="17"/>
        <v>150</v>
      </c>
      <c r="O40" s="9"/>
    </row>
    <row r="41" spans="1:15" ht="22.5" customHeight="1" x14ac:dyDescent="0.2">
      <c r="A41" s="37" t="s">
        <v>45</v>
      </c>
      <c r="B41" s="36" t="s">
        <v>185</v>
      </c>
      <c r="C41" s="38" t="s">
        <v>43</v>
      </c>
      <c r="D41" s="23">
        <v>0</v>
      </c>
      <c r="E41" s="23">
        <v>0</v>
      </c>
      <c r="F41" s="23">
        <v>0</v>
      </c>
      <c r="G41" s="23">
        <v>150</v>
      </c>
      <c r="H41" s="23"/>
      <c r="I41" s="23"/>
      <c r="J41" s="23"/>
      <c r="K41" s="23"/>
      <c r="L41" s="23">
        <f t="shared" si="16"/>
        <v>0</v>
      </c>
      <c r="M41" s="23"/>
      <c r="N41" s="35">
        <f t="shared" si="17"/>
        <v>150</v>
      </c>
      <c r="O41" s="9"/>
    </row>
    <row r="42" spans="1:15" ht="22.5" customHeight="1" x14ac:dyDescent="0.2">
      <c r="A42" s="37" t="s">
        <v>45</v>
      </c>
      <c r="B42" s="36" t="s">
        <v>186</v>
      </c>
      <c r="C42" s="38" t="s">
        <v>43</v>
      </c>
      <c r="D42" s="23">
        <v>18606.21</v>
      </c>
      <c r="E42" s="23">
        <v>18805.2</v>
      </c>
      <c r="F42" s="23">
        <v>18805.2</v>
      </c>
      <c r="G42" s="23">
        <v>18805.2</v>
      </c>
      <c r="H42" s="23">
        <f t="shared" si="13"/>
        <v>101.06948164080703</v>
      </c>
      <c r="I42" s="23">
        <f t="shared" si="18"/>
        <v>100</v>
      </c>
      <c r="J42" s="23">
        <v>20000</v>
      </c>
      <c r="K42" s="23">
        <f t="shared" si="15"/>
        <v>106.35356178078403</v>
      </c>
      <c r="L42" s="23">
        <f t="shared" si="16"/>
        <v>106.35356178078403</v>
      </c>
      <c r="M42" s="23"/>
      <c r="N42" s="35">
        <f t="shared" si="17"/>
        <v>198.9900000000016</v>
      </c>
      <c r="O42" s="9"/>
    </row>
    <row r="43" spans="1:15" ht="22.5" customHeight="1" x14ac:dyDescent="0.2">
      <c r="A43" s="37" t="s">
        <v>6</v>
      </c>
      <c r="B43" s="21" t="s">
        <v>188</v>
      </c>
      <c r="C43" s="38" t="s">
        <v>85</v>
      </c>
      <c r="D43" s="23">
        <v>1800</v>
      </c>
      <c r="E43" s="23">
        <v>1800</v>
      </c>
      <c r="F43" s="23">
        <v>1339</v>
      </c>
      <c r="G43" s="23">
        <v>1800</v>
      </c>
      <c r="H43" s="23">
        <f t="shared" si="13"/>
        <v>100</v>
      </c>
      <c r="I43" s="23">
        <f t="shared" si="18"/>
        <v>100</v>
      </c>
      <c r="J43" s="23">
        <v>1800</v>
      </c>
      <c r="K43" s="23">
        <f t="shared" si="15"/>
        <v>100</v>
      </c>
      <c r="L43" s="23">
        <f t="shared" si="16"/>
        <v>100</v>
      </c>
      <c r="M43" s="23"/>
      <c r="N43" s="35">
        <f t="shared" si="17"/>
        <v>0</v>
      </c>
      <c r="O43" s="9"/>
    </row>
    <row r="44" spans="1:15" ht="22.5" customHeight="1" x14ac:dyDescent="0.2">
      <c r="A44" s="37" t="s">
        <v>6</v>
      </c>
      <c r="B44" s="21" t="s">
        <v>189</v>
      </c>
      <c r="C44" s="38" t="s">
        <v>85</v>
      </c>
      <c r="D44" s="23">
        <v>65</v>
      </c>
      <c r="E44" s="30">
        <v>65</v>
      </c>
      <c r="F44" s="23">
        <v>9</v>
      </c>
      <c r="G44" s="23">
        <v>65</v>
      </c>
      <c r="H44" s="23">
        <f t="shared" si="13"/>
        <v>100</v>
      </c>
      <c r="I44" s="23">
        <f t="shared" si="18"/>
        <v>100</v>
      </c>
      <c r="J44" s="23">
        <v>65</v>
      </c>
      <c r="K44" s="23">
        <f t="shared" si="15"/>
        <v>100</v>
      </c>
      <c r="L44" s="23">
        <f t="shared" si="16"/>
        <v>100</v>
      </c>
      <c r="M44" s="23"/>
      <c r="N44" s="35">
        <f t="shared" si="17"/>
        <v>0</v>
      </c>
      <c r="O44" s="9"/>
    </row>
    <row r="45" spans="1:15" ht="22.5" customHeight="1" x14ac:dyDescent="0.2">
      <c r="A45" s="37" t="s">
        <v>6</v>
      </c>
      <c r="B45" s="21" t="s">
        <v>238</v>
      </c>
      <c r="C45" s="38" t="s">
        <v>85</v>
      </c>
      <c r="D45" s="23">
        <v>975.6</v>
      </c>
      <c r="E45" s="30">
        <v>975.6</v>
      </c>
      <c r="F45" s="23">
        <v>975.6</v>
      </c>
      <c r="G45" s="23">
        <v>975.6</v>
      </c>
      <c r="H45" s="23">
        <f t="shared" si="13"/>
        <v>100</v>
      </c>
      <c r="I45" s="23">
        <f t="shared" si="18"/>
        <v>100</v>
      </c>
      <c r="J45" s="30">
        <v>975.6</v>
      </c>
      <c r="K45" s="23">
        <f t="shared" si="15"/>
        <v>100</v>
      </c>
      <c r="L45" s="23">
        <f t="shared" si="16"/>
        <v>100</v>
      </c>
      <c r="M45" s="23"/>
      <c r="N45" s="35">
        <f t="shared" si="17"/>
        <v>0</v>
      </c>
      <c r="O45" s="9"/>
    </row>
    <row r="46" spans="1:15" ht="22.5" customHeight="1" x14ac:dyDescent="0.2">
      <c r="A46" s="37" t="s">
        <v>6</v>
      </c>
      <c r="B46" s="21" t="s">
        <v>239</v>
      </c>
      <c r="C46" s="38" t="s">
        <v>85</v>
      </c>
      <c r="D46" s="23">
        <v>40</v>
      </c>
      <c r="E46" s="30">
        <v>40</v>
      </c>
      <c r="F46" s="23">
        <v>40</v>
      </c>
      <c r="G46" s="23">
        <v>40</v>
      </c>
      <c r="H46" s="23">
        <f t="shared" si="13"/>
        <v>100</v>
      </c>
      <c r="I46" s="23">
        <f t="shared" si="18"/>
        <v>100</v>
      </c>
      <c r="J46" s="30">
        <v>40</v>
      </c>
      <c r="K46" s="23">
        <f t="shared" si="15"/>
        <v>100</v>
      </c>
      <c r="L46" s="23">
        <f t="shared" si="16"/>
        <v>100</v>
      </c>
      <c r="M46" s="23"/>
      <c r="N46" s="35">
        <f t="shared" si="17"/>
        <v>0</v>
      </c>
      <c r="O46" s="9"/>
    </row>
    <row r="47" spans="1:15" ht="22.5" customHeight="1" x14ac:dyDescent="0.2">
      <c r="A47" s="37" t="s">
        <v>6</v>
      </c>
      <c r="B47" s="36" t="s">
        <v>190</v>
      </c>
      <c r="C47" s="38" t="s">
        <v>85</v>
      </c>
      <c r="D47" s="23">
        <v>200.4</v>
      </c>
      <c r="E47" s="30">
        <v>400</v>
      </c>
      <c r="F47" s="23">
        <v>309.5</v>
      </c>
      <c r="G47" s="23">
        <v>400</v>
      </c>
      <c r="H47" s="23">
        <f t="shared" si="13"/>
        <v>199.60079840319361</v>
      </c>
      <c r="I47" s="23">
        <f t="shared" si="18"/>
        <v>100</v>
      </c>
      <c r="J47" s="23">
        <v>420</v>
      </c>
      <c r="K47" s="23">
        <f t="shared" si="15"/>
        <v>105</v>
      </c>
      <c r="L47" s="23">
        <f t="shared" si="16"/>
        <v>105</v>
      </c>
      <c r="M47" s="23"/>
      <c r="N47" s="35">
        <f t="shared" si="17"/>
        <v>199.6</v>
      </c>
      <c r="O47" s="9"/>
    </row>
    <row r="48" spans="1:15" ht="22.5" customHeight="1" x14ac:dyDescent="0.2">
      <c r="A48" s="39"/>
      <c r="B48" s="47" t="s">
        <v>223</v>
      </c>
      <c r="C48" s="40" t="s">
        <v>43</v>
      </c>
      <c r="D48" s="29">
        <v>97.4</v>
      </c>
      <c r="E48" s="48">
        <v>200</v>
      </c>
      <c r="F48" s="29">
        <f>F47-D47</f>
        <v>109.1</v>
      </c>
      <c r="G48" s="29">
        <v>200</v>
      </c>
      <c r="H48" s="29">
        <f t="shared" si="13"/>
        <v>205.33880903490757</v>
      </c>
      <c r="I48" s="29">
        <f t="shared" si="18"/>
        <v>100</v>
      </c>
      <c r="J48" s="29">
        <v>20</v>
      </c>
      <c r="K48" s="29">
        <f t="shared" si="15"/>
        <v>10</v>
      </c>
      <c r="L48" s="29">
        <f t="shared" si="16"/>
        <v>10</v>
      </c>
      <c r="M48" s="23"/>
      <c r="N48" s="35">
        <f t="shared" si="17"/>
        <v>102.6</v>
      </c>
      <c r="O48" s="9"/>
    </row>
    <row r="49" spans="1:15" ht="22.5" customHeight="1" x14ac:dyDescent="0.2">
      <c r="A49" s="37" t="s">
        <v>6</v>
      </c>
      <c r="B49" s="36" t="s">
        <v>240</v>
      </c>
      <c r="C49" s="38" t="s">
        <v>85</v>
      </c>
      <c r="D49" s="23">
        <v>116.2</v>
      </c>
      <c r="E49" s="30">
        <v>112.3</v>
      </c>
      <c r="F49" s="23">
        <v>73</v>
      </c>
      <c r="G49" s="23">
        <v>112.3</v>
      </c>
      <c r="H49" s="23">
        <f t="shared" si="13"/>
        <v>96.643717728055066</v>
      </c>
      <c r="I49" s="23">
        <f t="shared" si="18"/>
        <v>100</v>
      </c>
      <c r="J49" s="23">
        <v>112.3</v>
      </c>
      <c r="K49" s="23">
        <f>J49/E49*100</f>
        <v>100</v>
      </c>
      <c r="L49" s="23">
        <f t="shared" si="16"/>
        <v>100</v>
      </c>
      <c r="M49" s="23"/>
      <c r="N49" s="35">
        <f t="shared" si="17"/>
        <v>-3.9000000000000057</v>
      </c>
      <c r="O49" s="9"/>
    </row>
    <row r="50" spans="1:15" ht="22.5" customHeight="1" x14ac:dyDescent="0.2">
      <c r="A50" s="39" t="s">
        <v>120</v>
      </c>
      <c r="B50" s="27" t="s">
        <v>121</v>
      </c>
      <c r="C50" s="40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35">
        <f t="shared" si="17"/>
        <v>0</v>
      </c>
      <c r="O50" s="9"/>
    </row>
    <row r="51" spans="1:15" ht="22.5" customHeight="1" x14ac:dyDescent="0.2">
      <c r="A51" s="37" t="s">
        <v>6</v>
      </c>
      <c r="B51" s="36" t="s">
        <v>191</v>
      </c>
      <c r="C51" s="38" t="s">
        <v>72</v>
      </c>
      <c r="D51" s="23">
        <f>D52+D53</f>
        <v>878</v>
      </c>
      <c r="E51" s="23">
        <f t="shared" ref="E51:G51" si="19">E52+E53</f>
        <v>1142</v>
      </c>
      <c r="F51" s="23">
        <f t="shared" si="19"/>
        <v>171.60000000000002</v>
      </c>
      <c r="G51" s="23">
        <f t="shared" si="19"/>
        <v>1012</v>
      </c>
      <c r="H51" s="23">
        <f t="shared" si="13"/>
        <v>115.26195899772209</v>
      </c>
      <c r="I51" s="23">
        <f t="shared" si="18"/>
        <v>88.616462346760073</v>
      </c>
      <c r="J51" s="23">
        <f>J52+J53</f>
        <v>1012</v>
      </c>
      <c r="K51" s="23">
        <f t="shared" ref="K51:K83" si="20">J51/E51*100</f>
        <v>88.616462346760073</v>
      </c>
      <c r="L51" s="23">
        <f t="shared" ref="L51:L83" si="21">J51/G51*100</f>
        <v>100</v>
      </c>
      <c r="M51" s="23"/>
      <c r="N51" s="35">
        <f t="shared" si="17"/>
        <v>134</v>
      </c>
      <c r="O51" s="9"/>
    </row>
    <row r="52" spans="1:15" ht="22.5" customHeight="1" x14ac:dyDescent="0.2">
      <c r="A52" s="37" t="s">
        <v>45</v>
      </c>
      <c r="B52" s="36" t="s">
        <v>192</v>
      </c>
      <c r="C52" s="38" t="s">
        <v>43</v>
      </c>
      <c r="D52" s="23">
        <v>545</v>
      </c>
      <c r="E52" s="23">
        <v>752</v>
      </c>
      <c r="F52" s="23">
        <v>171.60000000000002</v>
      </c>
      <c r="G52" s="23">
        <v>622</v>
      </c>
      <c r="H52" s="23">
        <f t="shared" si="13"/>
        <v>114.12844036697247</v>
      </c>
      <c r="I52" s="23">
        <f t="shared" si="18"/>
        <v>82.712765957446805</v>
      </c>
      <c r="J52" s="23">
        <v>622</v>
      </c>
      <c r="K52" s="23">
        <f t="shared" si="20"/>
        <v>82.712765957446805</v>
      </c>
      <c r="L52" s="23">
        <f t="shared" si="21"/>
        <v>100</v>
      </c>
      <c r="M52" s="23"/>
      <c r="N52" s="35">
        <f t="shared" si="17"/>
        <v>77</v>
      </c>
      <c r="O52" s="9"/>
    </row>
    <row r="53" spans="1:15" ht="22.5" customHeight="1" x14ac:dyDescent="0.2">
      <c r="A53" s="37" t="s">
        <v>45</v>
      </c>
      <c r="B53" s="36" t="s">
        <v>189</v>
      </c>
      <c r="C53" s="38" t="s">
        <v>43</v>
      </c>
      <c r="D53" s="23">
        <v>333</v>
      </c>
      <c r="E53" s="23">
        <v>390</v>
      </c>
      <c r="F53" s="23">
        <v>0</v>
      </c>
      <c r="G53" s="23">
        <v>390</v>
      </c>
      <c r="H53" s="23">
        <f t="shared" si="13"/>
        <v>117.11711711711712</v>
      </c>
      <c r="I53" s="23">
        <f t="shared" si="18"/>
        <v>100</v>
      </c>
      <c r="J53" s="23">
        <v>390</v>
      </c>
      <c r="K53" s="23">
        <f t="shared" si="20"/>
        <v>100</v>
      </c>
      <c r="L53" s="23">
        <f t="shared" si="21"/>
        <v>100</v>
      </c>
      <c r="M53" s="23"/>
      <c r="N53" s="35">
        <f t="shared" si="17"/>
        <v>57</v>
      </c>
      <c r="O53" s="9"/>
    </row>
    <row r="54" spans="1:15" ht="22.5" customHeight="1" x14ac:dyDescent="0.2">
      <c r="A54" s="37" t="s">
        <v>6</v>
      </c>
      <c r="B54" s="36" t="s">
        <v>214</v>
      </c>
      <c r="C54" s="22" t="s">
        <v>72</v>
      </c>
      <c r="D54" s="23">
        <v>150</v>
      </c>
      <c r="E54" s="30">
        <v>150</v>
      </c>
      <c r="F54" s="23">
        <v>150</v>
      </c>
      <c r="G54" s="23">
        <v>150</v>
      </c>
      <c r="H54" s="23">
        <f t="shared" si="13"/>
        <v>100</v>
      </c>
      <c r="I54" s="23">
        <f t="shared" si="18"/>
        <v>100</v>
      </c>
      <c r="J54" s="23">
        <f>J38*25/10</f>
        <v>227.5</v>
      </c>
      <c r="K54" s="23">
        <f t="shared" si="20"/>
        <v>151.66666666666666</v>
      </c>
      <c r="L54" s="23">
        <f t="shared" si="21"/>
        <v>151.66666666666666</v>
      </c>
      <c r="M54" s="23"/>
      <c r="N54" s="35">
        <f t="shared" si="17"/>
        <v>0</v>
      </c>
      <c r="O54" s="9"/>
    </row>
    <row r="55" spans="1:15" ht="22.5" customHeight="1" x14ac:dyDescent="0.2">
      <c r="A55" s="37" t="s">
        <v>6</v>
      </c>
      <c r="B55" s="36" t="s">
        <v>193</v>
      </c>
      <c r="C55" s="38" t="s">
        <v>43</v>
      </c>
      <c r="D55" s="23">
        <v>76285.46100000001</v>
      </c>
      <c r="E55" s="30">
        <v>76349.112000000008</v>
      </c>
      <c r="F55" s="23">
        <v>23803.143</v>
      </c>
      <c r="G55" s="23">
        <v>76349.112000000008</v>
      </c>
      <c r="H55" s="23">
        <f t="shared" si="13"/>
        <v>100.08343791748206</v>
      </c>
      <c r="I55" s="23">
        <f t="shared" si="18"/>
        <v>100</v>
      </c>
      <c r="J55" s="23">
        <f>J42*41/10</f>
        <v>82000</v>
      </c>
      <c r="K55" s="23">
        <f t="shared" si="20"/>
        <v>107.40138012345184</v>
      </c>
      <c r="L55" s="23">
        <f t="shared" si="21"/>
        <v>107.40138012345184</v>
      </c>
      <c r="M55" s="23"/>
      <c r="N55" s="35">
        <f t="shared" si="17"/>
        <v>63.650999999998021</v>
      </c>
      <c r="O55" s="9"/>
    </row>
    <row r="56" spans="1:15" ht="22.5" customHeight="1" x14ac:dyDescent="0.2">
      <c r="A56" s="37" t="s">
        <v>6</v>
      </c>
      <c r="B56" s="36" t="s">
        <v>188</v>
      </c>
      <c r="C56" s="38" t="s">
        <v>43</v>
      </c>
      <c r="D56" s="23">
        <v>34200</v>
      </c>
      <c r="E56" s="30">
        <v>34200</v>
      </c>
      <c r="F56" s="23">
        <v>0</v>
      </c>
      <c r="G56" s="30">
        <f>G43*19</f>
        <v>34200</v>
      </c>
      <c r="H56" s="23">
        <f t="shared" si="13"/>
        <v>100</v>
      </c>
      <c r="I56" s="23">
        <f t="shared" si="18"/>
        <v>100</v>
      </c>
      <c r="J56" s="23">
        <f>J43*190/10</f>
        <v>34200</v>
      </c>
      <c r="K56" s="23">
        <f t="shared" si="20"/>
        <v>100</v>
      </c>
      <c r="L56" s="23">
        <f t="shared" si="21"/>
        <v>100</v>
      </c>
      <c r="M56" s="23"/>
      <c r="N56" s="35">
        <f t="shared" si="17"/>
        <v>0</v>
      </c>
      <c r="O56" s="9"/>
    </row>
    <row r="57" spans="1:15" ht="22.5" customHeight="1" x14ac:dyDescent="0.2">
      <c r="A57" s="37" t="s">
        <v>6</v>
      </c>
      <c r="B57" s="36" t="s">
        <v>190</v>
      </c>
      <c r="C57" s="38" t="s">
        <v>43</v>
      </c>
      <c r="D57" s="23">
        <v>590.79999999999995</v>
      </c>
      <c r="E57" s="23">
        <v>574</v>
      </c>
      <c r="F57" s="23">
        <f>E57/2</f>
        <v>287</v>
      </c>
      <c r="G57" s="23">
        <f>56*2200*15/1000</f>
        <v>1848</v>
      </c>
      <c r="H57" s="23">
        <f t="shared" si="13"/>
        <v>312.7962085308057</v>
      </c>
      <c r="I57" s="23">
        <f t="shared" si="18"/>
        <v>321.95121951219517</v>
      </c>
      <c r="J57" s="23">
        <f>98*2200*15/1000</f>
        <v>3234</v>
      </c>
      <c r="K57" s="23">
        <f t="shared" si="20"/>
        <v>563.41463414634143</v>
      </c>
      <c r="L57" s="23">
        <f t="shared" si="21"/>
        <v>175</v>
      </c>
      <c r="M57" s="23"/>
      <c r="N57" s="35">
        <f t="shared" si="17"/>
        <v>1257.2</v>
      </c>
      <c r="O57" s="9"/>
    </row>
    <row r="58" spans="1:15" ht="22.5" customHeight="1" x14ac:dyDescent="0.2">
      <c r="A58" s="39" t="s">
        <v>122</v>
      </c>
      <c r="B58" s="47" t="s">
        <v>123</v>
      </c>
      <c r="C58" s="40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35">
        <f t="shared" si="17"/>
        <v>0</v>
      </c>
      <c r="O58" s="9"/>
    </row>
    <row r="59" spans="1:15" s="49" customFormat="1" ht="33" customHeight="1" x14ac:dyDescent="0.2">
      <c r="A59" s="37" t="s">
        <v>6</v>
      </c>
      <c r="B59" s="36" t="s">
        <v>242</v>
      </c>
      <c r="C59" s="38" t="s">
        <v>85</v>
      </c>
      <c r="D59" s="23">
        <v>11.5</v>
      </c>
      <c r="E59" s="23">
        <v>62</v>
      </c>
      <c r="F59" s="23">
        <v>54.6</v>
      </c>
      <c r="G59" s="23">
        <v>62</v>
      </c>
      <c r="H59" s="23">
        <f t="shared" si="13"/>
        <v>539.13043478260875</v>
      </c>
      <c r="I59" s="23">
        <f t="shared" si="18"/>
        <v>100</v>
      </c>
      <c r="J59" s="23">
        <v>62</v>
      </c>
      <c r="K59" s="23">
        <f t="shared" si="20"/>
        <v>100</v>
      </c>
      <c r="L59" s="23">
        <f t="shared" si="21"/>
        <v>100</v>
      </c>
      <c r="M59" s="29"/>
      <c r="N59" s="35">
        <f t="shared" si="17"/>
        <v>50.5</v>
      </c>
      <c r="O59" s="32"/>
    </row>
    <row r="60" spans="1:15" ht="22.5" customHeight="1" x14ac:dyDescent="0.2">
      <c r="A60" s="37"/>
      <c r="B60" s="47" t="s">
        <v>223</v>
      </c>
      <c r="C60" s="38" t="s">
        <v>43</v>
      </c>
      <c r="D60" s="23">
        <v>11.5</v>
      </c>
      <c r="E60" s="23">
        <v>50.5</v>
      </c>
      <c r="F60" s="23">
        <v>43.1</v>
      </c>
      <c r="G60" s="23">
        <v>50.5</v>
      </c>
      <c r="H60" s="23">
        <f t="shared" si="13"/>
        <v>439.13043478260869</v>
      </c>
      <c r="I60" s="23">
        <f t="shared" si="18"/>
        <v>100</v>
      </c>
      <c r="J60" s="23">
        <v>50</v>
      </c>
      <c r="K60" s="23">
        <f t="shared" si="20"/>
        <v>99.009900990099013</v>
      </c>
      <c r="L60" s="23">
        <f t="shared" si="21"/>
        <v>99.009900990099013</v>
      </c>
      <c r="M60" s="23"/>
      <c r="N60" s="35">
        <f t="shared" si="17"/>
        <v>39</v>
      </c>
      <c r="O60" s="9"/>
    </row>
    <row r="61" spans="1:15" ht="22.5" customHeight="1" x14ac:dyDescent="0.2">
      <c r="A61" s="39" t="s">
        <v>124</v>
      </c>
      <c r="B61" s="27" t="s">
        <v>125</v>
      </c>
      <c r="C61" s="40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8"/>
      <c r="O61" s="9"/>
    </row>
    <row r="62" spans="1:15" s="45" customFormat="1" ht="22.5" customHeight="1" x14ac:dyDescent="0.25">
      <c r="A62" s="41" t="s">
        <v>119</v>
      </c>
      <c r="B62" s="42" t="s">
        <v>244</v>
      </c>
      <c r="C62" s="43" t="s">
        <v>86</v>
      </c>
      <c r="D62" s="44">
        <f>D63+D69</f>
        <v>47104</v>
      </c>
      <c r="E62" s="44">
        <f t="shared" ref="E62:G62" si="22">E63+E69</f>
        <v>46750</v>
      </c>
      <c r="F62" s="44">
        <f t="shared" si="22"/>
        <v>45902</v>
      </c>
      <c r="G62" s="44">
        <f t="shared" si="22"/>
        <v>46950</v>
      </c>
      <c r="H62" s="23">
        <f t="shared" ref="H62" si="23">G62/D62*100</f>
        <v>99.673063858695656</v>
      </c>
      <c r="I62" s="23">
        <f t="shared" ref="I62" si="24">G62/E62*100</f>
        <v>100.42780748663102</v>
      </c>
      <c r="J62" s="44">
        <f t="shared" ref="J62" si="25">J63+J69</f>
        <v>48700</v>
      </c>
      <c r="K62" s="23">
        <f t="shared" ref="K62" si="26">J62/E62*100</f>
        <v>104.17112299465241</v>
      </c>
      <c r="L62" s="23">
        <f t="shared" ref="L62" si="27">J62/G62*100</f>
        <v>103.72736954206603</v>
      </c>
      <c r="M62" s="44"/>
      <c r="N62" s="8"/>
      <c r="O62" s="9" t="s">
        <v>245</v>
      </c>
    </row>
    <row r="63" spans="1:15" ht="22.5" customHeight="1" x14ac:dyDescent="0.2">
      <c r="A63" s="39"/>
      <c r="B63" s="27" t="s">
        <v>243</v>
      </c>
      <c r="C63" s="40" t="s">
        <v>43</v>
      </c>
      <c r="D63" s="23">
        <f>SUM(D64:D68)</f>
        <v>7304</v>
      </c>
      <c r="E63" s="23">
        <f t="shared" ref="E63:G63" si="28">SUM(E64:E68)</f>
        <v>7250</v>
      </c>
      <c r="F63" s="23">
        <f t="shared" si="28"/>
        <v>6192</v>
      </c>
      <c r="G63" s="23">
        <f t="shared" si="28"/>
        <v>7450</v>
      </c>
      <c r="H63" s="23">
        <f t="shared" ref="H63" si="29">G63/D63*100</f>
        <v>101.99890470974809</v>
      </c>
      <c r="I63" s="23">
        <f t="shared" ref="I63" si="30">G63/E63*100</f>
        <v>102.75862068965517</v>
      </c>
      <c r="J63" s="23">
        <f t="shared" ref="J63" si="31">SUM(J64:J68)</f>
        <v>7700</v>
      </c>
      <c r="K63" s="23">
        <f t="shared" ref="K63" si="32">J63/E63*100</f>
        <v>106.20689655172413</v>
      </c>
      <c r="L63" s="23">
        <f t="shared" ref="L63" si="33">J63/G63*100</f>
        <v>103.35570469798658</v>
      </c>
      <c r="M63" s="23"/>
      <c r="N63" s="8"/>
      <c r="O63" s="9"/>
    </row>
    <row r="64" spans="1:15" ht="22.5" customHeight="1" x14ac:dyDescent="0.2">
      <c r="A64" s="37" t="s">
        <v>6</v>
      </c>
      <c r="B64" s="21" t="s">
        <v>67</v>
      </c>
      <c r="C64" s="38" t="s">
        <v>43</v>
      </c>
      <c r="D64" s="23">
        <v>34</v>
      </c>
      <c r="E64" s="30">
        <v>50</v>
      </c>
      <c r="F64" s="23">
        <v>40</v>
      </c>
      <c r="G64" s="23">
        <v>50</v>
      </c>
      <c r="H64" s="23">
        <f t="shared" si="13"/>
        <v>147.05882352941177</v>
      </c>
      <c r="I64" s="23">
        <f t="shared" si="18"/>
        <v>100</v>
      </c>
      <c r="J64" s="23">
        <v>50</v>
      </c>
      <c r="K64" s="23">
        <f t="shared" si="20"/>
        <v>100</v>
      </c>
      <c r="L64" s="23">
        <f t="shared" si="21"/>
        <v>100</v>
      </c>
      <c r="M64" s="23"/>
      <c r="N64" s="8"/>
      <c r="O64" s="9"/>
    </row>
    <row r="65" spans="1:15" ht="22.5" customHeight="1" x14ac:dyDescent="0.2">
      <c r="A65" s="37" t="s">
        <v>6</v>
      </c>
      <c r="B65" s="21" t="s">
        <v>68</v>
      </c>
      <c r="C65" s="38" t="s">
        <v>43</v>
      </c>
      <c r="D65" s="23">
        <v>3050</v>
      </c>
      <c r="E65" s="30">
        <v>3125</v>
      </c>
      <c r="F65" s="23">
        <v>3110</v>
      </c>
      <c r="G65" s="23">
        <v>3200</v>
      </c>
      <c r="H65" s="23">
        <f t="shared" si="13"/>
        <v>104.91803278688525</v>
      </c>
      <c r="I65" s="23">
        <f t="shared" si="18"/>
        <v>102.4</v>
      </c>
      <c r="J65" s="23">
        <v>3300</v>
      </c>
      <c r="K65" s="23">
        <f t="shared" si="20"/>
        <v>105.60000000000001</v>
      </c>
      <c r="L65" s="23">
        <f t="shared" si="21"/>
        <v>103.125</v>
      </c>
      <c r="M65" s="23"/>
      <c r="N65" s="8"/>
      <c r="O65" s="9"/>
    </row>
    <row r="66" spans="1:15" ht="22.5" hidden="1" customHeight="1" x14ac:dyDescent="0.2">
      <c r="A66" s="39"/>
      <c r="B66" s="27" t="s">
        <v>126</v>
      </c>
      <c r="C66" s="40"/>
      <c r="D66" s="23"/>
      <c r="E66" s="48">
        <v>0</v>
      </c>
      <c r="F66" s="23">
        <v>0</v>
      </c>
      <c r="G66" s="23"/>
      <c r="H66" s="23"/>
      <c r="I66" s="23"/>
      <c r="J66" s="23"/>
      <c r="K66" s="23"/>
      <c r="L66" s="23"/>
      <c r="M66" s="23"/>
      <c r="N66" s="8"/>
      <c r="O66" s="9"/>
    </row>
    <row r="67" spans="1:15" ht="22.5" customHeight="1" x14ac:dyDescent="0.2">
      <c r="A67" s="37" t="s">
        <v>6</v>
      </c>
      <c r="B67" s="21" t="s">
        <v>69</v>
      </c>
      <c r="C67" s="38" t="s">
        <v>43</v>
      </c>
      <c r="D67" s="23">
        <v>2500</v>
      </c>
      <c r="E67" s="30">
        <v>2565</v>
      </c>
      <c r="F67" s="23">
        <v>1811</v>
      </c>
      <c r="G67" s="23">
        <v>2600</v>
      </c>
      <c r="H67" s="23">
        <f t="shared" si="13"/>
        <v>104</v>
      </c>
      <c r="I67" s="23">
        <f t="shared" si="18"/>
        <v>101.36452241715399</v>
      </c>
      <c r="J67" s="23">
        <v>2700</v>
      </c>
      <c r="K67" s="23">
        <f t="shared" si="20"/>
        <v>105.26315789473684</v>
      </c>
      <c r="L67" s="23">
        <f t="shared" si="21"/>
        <v>103.84615384615385</v>
      </c>
      <c r="M67" s="23"/>
      <c r="N67" s="8"/>
      <c r="O67" s="9"/>
    </row>
    <row r="68" spans="1:15" ht="22.5" customHeight="1" x14ac:dyDescent="0.2">
      <c r="A68" s="37" t="s">
        <v>6</v>
      </c>
      <c r="B68" s="21" t="s">
        <v>241</v>
      </c>
      <c r="C68" s="38" t="s">
        <v>43</v>
      </c>
      <c r="D68" s="23">
        <v>1720</v>
      </c>
      <c r="E68" s="23">
        <v>1510</v>
      </c>
      <c r="F68" s="23">
        <v>1231</v>
      </c>
      <c r="G68" s="23">
        <v>1600</v>
      </c>
      <c r="H68" s="23">
        <f t="shared" si="13"/>
        <v>93.023255813953483</v>
      </c>
      <c r="I68" s="23">
        <f t="shared" si="18"/>
        <v>105.96026490066225</v>
      </c>
      <c r="J68" s="23">
        <v>1650</v>
      </c>
      <c r="K68" s="23">
        <f t="shared" si="20"/>
        <v>109.27152317880795</v>
      </c>
      <c r="L68" s="23">
        <f t="shared" si="21"/>
        <v>103.125</v>
      </c>
      <c r="M68" s="23"/>
      <c r="N68" s="8"/>
      <c r="O68" s="9"/>
    </row>
    <row r="69" spans="1:15" ht="22.5" customHeight="1" x14ac:dyDescent="0.2">
      <c r="A69" s="37" t="s">
        <v>6</v>
      </c>
      <c r="B69" s="21" t="s">
        <v>194</v>
      </c>
      <c r="C69" s="38" t="s">
        <v>43</v>
      </c>
      <c r="D69" s="23">
        <v>39800</v>
      </c>
      <c r="E69" s="23">
        <v>39500</v>
      </c>
      <c r="F69" s="23">
        <v>39710</v>
      </c>
      <c r="G69" s="23">
        <v>39500</v>
      </c>
      <c r="H69" s="23">
        <f t="shared" si="13"/>
        <v>99.246231155778901</v>
      </c>
      <c r="I69" s="23">
        <f t="shared" si="18"/>
        <v>100</v>
      </c>
      <c r="J69" s="23">
        <v>41000</v>
      </c>
      <c r="K69" s="23">
        <f t="shared" si="20"/>
        <v>103.79746835443038</v>
      </c>
      <c r="L69" s="23">
        <f t="shared" si="21"/>
        <v>103.79746835443038</v>
      </c>
      <c r="M69" s="23"/>
      <c r="N69" s="8"/>
      <c r="O69" s="9"/>
    </row>
    <row r="70" spans="1:15" ht="22.5" customHeight="1" x14ac:dyDescent="0.2">
      <c r="A70" s="39" t="s">
        <v>120</v>
      </c>
      <c r="B70" s="27" t="s">
        <v>127</v>
      </c>
      <c r="C70" s="40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8"/>
      <c r="O70" s="9"/>
    </row>
    <row r="71" spans="1:15" ht="22.5" customHeight="1" x14ac:dyDescent="0.2">
      <c r="A71" s="37" t="s">
        <v>6</v>
      </c>
      <c r="B71" s="36" t="s">
        <v>16</v>
      </c>
      <c r="C71" s="38" t="s">
        <v>72</v>
      </c>
      <c r="D71" s="23">
        <f>D64*150/1000+0.5*D65*150/1000+D67*50/1000*2+0.5*D68*30/1000+D69*1/1000*3</f>
        <v>629.05000000000007</v>
      </c>
      <c r="E71" s="23">
        <f t="shared" ref="E71:G71" si="34">E64*150/1000+0.5*E65*150/1000+E67*50/1000*2+0.5*E68*30/1000+E69*1/1000*3</f>
        <v>639.52499999999998</v>
      </c>
      <c r="F71" s="23">
        <f>E71/2</f>
        <v>319.76249999999999</v>
      </c>
      <c r="G71" s="23">
        <f t="shared" si="34"/>
        <v>650</v>
      </c>
      <c r="H71" s="23">
        <f t="shared" si="13"/>
        <v>103.33041888562116</v>
      </c>
      <c r="I71" s="23">
        <f t="shared" si="18"/>
        <v>101.6379344044408</v>
      </c>
      <c r="J71" s="23">
        <f t="shared" ref="J71" si="35">J64*150/1000+0.5*J65*150/1000+J67*50/1000*2+0.5*J68*30/1000+J69*1/1000*3</f>
        <v>672.75</v>
      </c>
      <c r="K71" s="23">
        <f t="shared" si="20"/>
        <v>105.19526210859622</v>
      </c>
      <c r="L71" s="23">
        <f t="shared" si="21"/>
        <v>103.49999999999999</v>
      </c>
      <c r="M71" s="23"/>
      <c r="N71" s="8"/>
      <c r="O71" s="9"/>
    </row>
    <row r="72" spans="1:15" ht="22.5" customHeight="1" x14ac:dyDescent="0.2">
      <c r="A72" s="39"/>
      <c r="B72" s="27" t="s">
        <v>128</v>
      </c>
      <c r="C72" s="40" t="s">
        <v>72</v>
      </c>
      <c r="D72" s="23">
        <f>D67*50/1000*2</f>
        <v>250</v>
      </c>
      <c r="E72" s="23">
        <f>E67*50/1000*2</f>
        <v>256.5</v>
      </c>
      <c r="F72" s="23">
        <f>D72/2</f>
        <v>125</v>
      </c>
      <c r="G72" s="23">
        <f>G67*50/1000*2</f>
        <v>260</v>
      </c>
      <c r="H72" s="23">
        <f t="shared" si="13"/>
        <v>104</v>
      </c>
      <c r="I72" s="23">
        <f t="shared" si="18"/>
        <v>101.36452241715399</v>
      </c>
      <c r="J72" s="23">
        <f>J67*50/1000*2</f>
        <v>270</v>
      </c>
      <c r="K72" s="23">
        <f t="shared" si="20"/>
        <v>105.26315789473684</v>
      </c>
      <c r="L72" s="23">
        <f t="shared" si="21"/>
        <v>103.84615384615385</v>
      </c>
      <c r="M72" s="23"/>
      <c r="N72" s="8"/>
      <c r="O72" s="9"/>
    </row>
    <row r="73" spans="1:15" ht="21.75" customHeight="1" x14ac:dyDescent="0.2">
      <c r="A73" s="39" t="s">
        <v>129</v>
      </c>
      <c r="B73" s="27" t="s">
        <v>17</v>
      </c>
      <c r="C73" s="40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8"/>
      <c r="O73" s="9"/>
    </row>
    <row r="74" spans="1:15" s="25" customFormat="1" ht="22.5" customHeight="1" x14ac:dyDescent="0.2">
      <c r="A74" s="39" t="s">
        <v>6</v>
      </c>
      <c r="B74" s="36" t="s">
        <v>195</v>
      </c>
      <c r="C74" s="22" t="s">
        <v>85</v>
      </c>
      <c r="D74" s="23">
        <v>166</v>
      </c>
      <c r="E74" s="30">
        <v>367</v>
      </c>
      <c r="F74" s="23">
        <v>103</v>
      </c>
      <c r="G74" s="23">
        <v>367</v>
      </c>
      <c r="H74" s="23">
        <f t="shared" si="13"/>
        <v>221.08433734939757</v>
      </c>
      <c r="I74" s="23">
        <f t="shared" si="18"/>
        <v>100</v>
      </c>
      <c r="J74" s="23">
        <v>300</v>
      </c>
      <c r="K74" s="23">
        <f t="shared" si="20"/>
        <v>81.743869209809262</v>
      </c>
      <c r="L74" s="23">
        <f t="shared" si="21"/>
        <v>81.743869209809262</v>
      </c>
      <c r="M74" s="174" t="s">
        <v>272</v>
      </c>
      <c r="N74" s="8"/>
      <c r="O74" s="9"/>
    </row>
    <row r="75" spans="1:15" s="25" customFormat="1" ht="22.5" customHeight="1" x14ac:dyDescent="0.2">
      <c r="A75" s="39" t="s">
        <v>6</v>
      </c>
      <c r="B75" s="36" t="s">
        <v>196</v>
      </c>
      <c r="C75" s="22" t="s">
        <v>5</v>
      </c>
      <c r="D75" s="23">
        <v>86.89</v>
      </c>
      <c r="E75" s="30">
        <v>86.89</v>
      </c>
      <c r="F75" s="23">
        <v>86.89</v>
      </c>
      <c r="G75" s="23">
        <v>86.89</v>
      </c>
      <c r="H75" s="23">
        <f t="shared" si="13"/>
        <v>100</v>
      </c>
      <c r="I75" s="23">
        <f t="shared" si="18"/>
        <v>100</v>
      </c>
      <c r="J75" s="23">
        <v>86.89</v>
      </c>
      <c r="K75" s="23">
        <f t="shared" si="20"/>
        <v>100</v>
      </c>
      <c r="L75" s="23">
        <f t="shared" si="21"/>
        <v>100</v>
      </c>
      <c r="M75" s="175"/>
      <c r="N75" s="8"/>
      <c r="O75" s="9"/>
    </row>
    <row r="76" spans="1:15" ht="22.5" customHeight="1" x14ac:dyDescent="0.2">
      <c r="A76" s="26" t="s">
        <v>130</v>
      </c>
      <c r="B76" s="27" t="s">
        <v>18</v>
      </c>
      <c r="C76" s="40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8"/>
      <c r="O76" s="9"/>
    </row>
    <row r="77" spans="1:15" ht="22.5" customHeight="1" x14ac:dyDescent="0.2">
      <c r="A77" s="26" t="s">
        <v>119</v>
      </c>
      <c r="B77" s="47" t="s">
        <v>131</v>
      </c>
      <c r="C77" s="40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8"/>
      <c r="O77" s="9"/>
    </row>
    <row r="78" spans="1:15" ht="22.5" customHeight="1" x14ac:dyDescent="0.2">
      <c r="A78" s="20" t="s">
        <v>6</v>
      </c>
      <c r="B78" s="36" t="s">
        <v>224</v>
      </c>
      <c r="C78" s="50" t="s">
        <v>85</v>
      </c>
      <c r="D78" s="23">
        <v>30</v>
      </c>
      <c r="E78" s="30">
        <v>31</v>
      </c>
      <c r="F78" s="23">
        <v>29.5</v>
      </c>
      <c r="G78" s="23">
        <v>31</v>
      </c>
      <c r="H78" s="23">
        <f t="shared" si="13"/>
        <v>103.33333333333334</v>
      </c>
      <c r="I78" s="23">
        <f t="shared" si="18"/>
        <v>100</v>
      </c>
      <c r="J78" s="23">
        <v>31</v>
      </c>
      <c r="K78" s="23">
        <f t="shared" si="20"/>
        <v>100</v>
      </c>
      <c r="L78" s="23">
        <f t="shared" si="21"/>
        <v>100</v>
      </c>
      <c r="M78" s="23"/>
      <c r="N78" s="8"/>
      <c r="O78" s="9"/>
    </row>
    <row r="79" spans="1:15" ht="22.5" customHeight="1" x14ac:dyDescent="0.2">
      <c r="A79" s="20" t="s">
        <v>6</v>
      </c>
      <c r="B79" s="36" t="s">
        <v>197</v>
      </c>
      <c r="C79" s="50" t="s">
        <v>85</v>
      </c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8"/>
      <c r="O79" s="9"/>
    </row>
    <row r="80" spans="1:15" ht="22.5" customHeight="1" x14ac:dyDescent="0.2">
      <c r="A80" s="20" t="s">
        <v>6</v>
      </c>
      <c r="B80" s="36" t="s">
        <v>198</v>
      </c>
      <c r="C80" s="50" t="s">
        <v>132</v>
      </c>
      <c r="D80" s="23">
        <v>100</v>
      </c>
      <c r="E80" s="23">
        <v>100</v>
      </c>
      <c r="F80" s="23">
        <v>112</v>
      </c>
      <c r="G80" s="23">
        <v>112</v>
      </c>
      <c r="H80" s="23">
        <f t="shared" si="13"/>
        <v>112.00000000000001</v>
      </c>
      <c r="I80" s="23">
        <f t="shared" si="18"/>
        <v>112.00000000000001</v>
      </c>
      <c r="J80" s="23">
        <v>112</v>
      </c>
      <c r="K80" s="23">
        <f t="shared" si="20"/>
        <v>112.00000000000001</v>
      </c>
      <c r="L80" s="23">
        <f t="shared" si="21"/>
        <v>100</v>
      </c>
      <c r="M80" s="23"/>
      <c r="N80" s="8"/>
      <c r="O80" s="9"/>
    </row>
    <row r="81" spans="1:15" ht="22.5" customHeight="1" x14ac:dyDescent="0.2">
      <c r="A81" s="26" t="s">
        <v>120</v>
      </c>
      <c r="B81" s="47" t="s">
        <v>133</v>
      </c>
      <c r="C81" s="51" t="s">
        <v>72</v>
      </c>
      <c r="D81" s="23">
        <f>D82+D83</f>
        <v>325</v>
      </c>
      <c r="E81" s="23">
        <f t="shared" ref="E81:G81" si="36">E82+E83</f>
        <v>287.49200000000002</v>
      </c>
      <c r="F81" s="23">
        <f t="shared" si="36"/>
        <v>122.6</v>
      </c>
      <c r="G81" s="23">
        <f t="shared" si="36"/>
        <v>325</v>
      </c>
      <c r="H81" s="23">
        <f t="shared" si="13"/>
        <v>100</v>
      </c>
      <c r="I81" s="23">
        <f t="shared" si="18"/>
        <v>113.04662390605651</v>
      </c>
      <c r="J81" s="23">
        <f t="shared" ref="J81" si="37">J82+J83</f>
        <v>335</v>
      </c>
      <c r="K81" s="23">
        <f t="shared" si="20"/>
        <v>116.5249815647044</v>
      </c>
      <c r="L81" s="23">
        <f t="shared" si="21"/>
        <v>103.07692307692307</v>
      </c>
      <c r="M81" s="23"/>
      <c r="N81" s="8"/>
      <c r="O81" s="9"/>
    </row>
    <row r="82" spans="1:15" ht="22.5" customHeight="1" x14ac:dyDescent="0.2">
      <c r="A82" s="20" t="s">
        <v>6</v>
      </c>
      <c r="B82" s="36" t="s">
        <v>19</v>
      </c>
      <c r="C82" s="50" t="s">
        <v>72</v>
      </c>
      <c r="D82" s="23">
        <v>75</v>
      </c>
      <c r="E82" s="30">
        <v>33</v>
      </c>
      <c r="F82" s="23">
        <v>29.8</v>
      </c>
      <c r="G82" s="23">
        <v>75</v>
      </c>
      <c r="H82" s="23">
        <f t="shared" si="13"/>
        <v>100</v>
      </c>
      <c r="I82" s="23">
        <f t="shared" si="18"/>
        <v>227.27272727272728</v>
      </c>
      <c r="J82" s="23">
        <v>75</v>
      </c>
      <c r="K82" s="23">
        <f t="shared" si="20"/>
        <v>227.27272727272728</v>
      </c>
      <c r="L82" s="23">
        <f t="shared" si="21"/>
        <v>100</v>
      </c>
      <c r="M82" s="23"/>
      <c r="N82" s="8"/>
      <c r="O82" s="9"/>
    </row>
    <row r="83" spans="1:15" ht="22.5" customHeight="1" x14ac:dyDescent="0.2">
      <c r="A83" s="52" t="s">
        <v>6</v>
      </c>
      <c r="B83" s="53" t="s">
        <v>20</v>
      </c>
      <c r="C83" s="54" t="s">
        <v>72</v>
      </c>
      <c r="D83" s="55">
        <v>250</v>
      </c>
      <c r="E83" s="56">
        <v>254.49200000000002</v>
      </c>
      <c r="F83" s="55">
        <v>92.8</v>
      </c>
      <c r="G83" s="55">
        <v>250</v>
      </c>
      <c r="H83" s="55">
        <f t="shared" si="13"/>
        <v>100</v>
      </c>
      <c r="I83" s="55">
        <f t="shared" si="18"/>
        <v>98.234915046445465</v>
      </c>
      <c r="J83" s="55">
        <v>260</v>
      </c>
      <c r="K83" s="55">
        <f t="shared" si="20"/>
        <v>102.16431164830328</v>
      </c>
      <c r="L83" s="55">
        <f t="shared" si="21"/>
        <v>104</v>
      </c>
      <c r="M83" s="55"/>
      <c r="N83" s="8"/>
      <c r="O83" s="9"/>
    </row>
    <row r="84" spans="1:15" s="25" customFormat="1" ht="22.5" customHeight="1" x14ac:dyDescent="0.2">
      <c r="A84" s="110">
        <v>6</v>
      </c>
      <c r="B84" s="146" t="s">
        <v>134</v>
      </c>
      <c r="C84" s="57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58"/>
      <c r="O84" s="59"/>
    </row>
    <row r="85" spans="1:15" s="25" customFormat="1" ht="22.5" customHeight="1" x14ac:dyDescent="0.2">
      <c r="A85" s="20" t="s">
        <v>6</v>
      </c>
      <c r="B85" s="60" t="s">
        <v>199</v>
      </c>
      <c r="C85" s="61" t="s">
        <v>247</v>
      </c>
      <c r="D85" s="23">
        <v>60</v>
      </c>
      <c r="E85" s="23">
        <v>63</v>
      </c>
      <c r="F85" s="23">
        <v>31.5</v>
      </c>
      <c r="G85" s="23">
        <v>63</v>
      </c>
      <c r="H85" s="55">
        <f t="shared" ref="H85" si="38">G85/D85*100</f>
        <v>105</v>
      </c>
      <c r="I85" s="55">
        <f t="shared" ref="I85" si="39">G85/E85*100</f>
        <v>100</v>
      </c>
      <c r="J85" s="23">
        <f>'[4]2. SX, KD'!$I$49</f>
        <v>66.150000000000006</v>
      </c>
      <c r="K85" s="55">
        <f t="shared" ref="K85" si="40">J85/E85*100</f>
        <v>105</v>
      </c>
      <c r="L85" s="55">
        <f t="shared" ref="L85" si="41">J85/G85*100</f>
        <v>105</v>
      </c>
      <c r="M85" s="23"/>
      <c r="N85" s="58"/>
      <c r="O85" s="59"/>
    </row>
    <row r="86" spans="1:15" s="25" customFormat="1" ht="22.5" customHeight="1" x14ac:dyDescent="0.2">
      <c r="A86" s="20" t="s">
        <v>6</v>
      </c>
      <c r="B86" s="62" t="s">
        <v>248</v>
      </c>
      <c r="C86" s="61" t="s">
        <v>249</v>
      </c>
      <c r="D86" s="23">
        <v>6</v>
      </c>
      <c r="E86" s="23">
        <v>6.3</v>
      </c>
      <c r="F86" s="23">
        <v>3.15</v>
      </c>
      <c r="G86" s="23">
        <v>6.3</v>
      </c>
      <c r="H86" s="55">
        <f t="shared" ref="H86:H93" si="42">G86/D86*100</f>
        <v>105</v>
      </c>
      <c r="I86" s="55">
        <f t="shared" ref="I86:I93" si="43">G86/E86*100</f>
        <v>100</v>
      </c>
      <c r="J86" s="23">
        <f>'[4]2. SX, KD'!$I$50</f>
        <v>6.6150000000000002</v>
      </c>
      <c r="K86" s="55">
        <f t="shared" ref="K86:K93" si="44">J86/E86*100</f>
        <v>105</v>
      </c>
      <c r="L86" s="55">
        <f t="shared" ref="L86:L93" si="45">J86/G86*100</f>
        <v>105</v>
      </c>
      <c r="M86" s="23"/>
      <c r="N86" s="58"/>
      <c r="O86" s="59"/>
    </row>
    <row r="87" spans="1:15" s="25" customFormat="1" ht="22.5" customHeight="1" x14ac:dyDescent="0.2">
      <c r="A87" s="20" t="s">
        <v>6</v>
      </c>
      <c r="B87" s="62" t="s">
        <v>250</v>
      </c>
      <c r="C87" s="61" t="s">
        <v>72</v>
      </c>
      <c r="D87" s="23">
        <v>800</v>
      </c>
      <c r="E87" s="23">
        <v>900</v>
      </c>
      <c r="F87" s="23">
        <v>450</v>
      </c>
      <c r="G87" s="23">
        <v>900</v>
      </c>
      <c r="H87" s="55">
        <f t="shared" si="42"/>
        <v>112.5</v>
      </c>
      <c r="I87" s="55">
        <f t="shared" si="43"/>
        <v>100</v>
      </c>
      <c r="J87" s="23">
        <f>'[4]2. SX, KD'!$I$51</f>
        <v>945</v>
      </c>
      <c r="K87" s="55">
        <f t="shared" si="44"/>
        <v>105</v>
      </c>
      <c r="L87" s="55">
        <f t="shared" si="45"/>
        <v>105</v>
      </c>
      <c r="M87" s="23"/>
      <c r="N87" s="58"/>
      <c r="O87" s="59"/>
    </row>
    <row r="88" spans="1:15" s="25" customFormat="1" ht="22.5" customHeight="1" x14ac:dyDescent="0.2">
      <c r="A88" s="20" t="s">
        <v>6</v>
      </c>
      <c r="B88" s="62" t="s">
        <v>251</v>
      </c>
      <c r="C88" s="61" t="s">
        <v>247</v>
      </c>
      <c r="D88" s="23">
        <v>0.26666666666666666</v>
      </c>
      <c r="E88" s="23">
        <v>0.27999999999999997</v>
      </c>
      <c r="F88" s="23">
        <v>0.13999999999999999</v>
      </c>
      <c r="G88" s="23">
        <v>0.27999999999999997</v>
      </c>
      <c r="H88" s="55">
        <f t="shared" si="42"/>
        <v>104.99999999999999</v>
      </c>
      <c r="I88" s="55">
        <f t="shared" si="43"/>
        <v>100</v>
      </c>
      <c r="J88" s="23">
        <f>'[4]2. SX, KD'!$I$52</f>
        <v>0.29399999999999998</v>
      </c>
      <c r="K88" s="55">
        <f t="shared" si="44"/>
        <v>105</v>
      </c>
      <c r="L88" s="55">
        <f t="shared" si="45"/>
        <v>105</v>
      </c>
      <c r="M88" s="23"/>
      <c r="N88" s="58"/>
      <c r="O88" s="59"/>
    </row>
    <row r="89" spans="1:15" s="25" customFormat="1" ht="22.5" customHeight="1" x14ac:dyDescent="0.2">
      <c r="A89" s="20" t="s">
        <v>6</v>
      </c>
      <c r="B89" s="60" t="s">
        <v>200</v>
      </c>
      <c r="C89" s="61" t="s">
        <v>72</v>
      </c>
      <c r="D89" s="23">
        <v>23000</v>
      </c>
      <c r="E89" s="23">
        <v>24000</v>
      </c>
      <c r="F89" s="23">
        <v>12000</v>
      </c>
      <c r="G89" s="23">
        <v>24000</v>
      </c>
      <c r="H89" s="55">
        <f t="shared" si="42"/>
        <v>104.34782608695652</v>
      </c>
      <c r="I89" s="55">
        <f t="shared" si="43"/>
        <v>100</v>
      </c>
      <c r="J89" s="23">
        <f>'[4]2. SX, KD'!$I$53</f>
        <v>24000</v>
      </c>
      <c r="K89" s="55">
        <f t="shared" si="44"/>
        <v>100</v>
      </c>
      <c r="L89" s="55">
        <f t="shared" si="45"/>
        <v>100</v>
      </c>
      <c r="M89" s="23"/>
      <c r="N89" s="58"/>
      <c r="O89" s="59"/>
    </row>
    <row r="90" spans="1:15" s="25" customFormat="1" ht="22.5" customHeight="1" x14ac:dyDescent="0.2">
      <c r="A90" s="20" t="s">
        <v>6</v>
      </c>
      <c r="B90" s="60" t="s">
        <v>252</v>
      </c>
      <c r="C90" s="61" t="s">
        <v>72</v>
      </c>
      <c r="D90" s="23">
        <v>8333.3333333333321</v>
      </c>
      <c r="E90" s="23">
        <v>12916.7</v>
      </c>
      <c r="F90" s="23">
        <v>4305.5600000000004</v>
      </c>
      <c r="G90" s="23">
        <v>12916.7</v>
      </c>
      <c r="H90" s="55">
        <f t="shared" si="42"/>
        <v>155.00040000000004</v>
      </c>
      <c r="I90" s="55">
        <f t="shared" si="43"/>
        <v>100</v>
      </c>
      <c r="J90" s="23">
        <f>'[4]2. SX, KD'!$I$54</f>
        <v>12916.7</v>
      </c>
      <c r="K90" s="55">
        <f t="shared" si="44"/>
        <v>100</v>
      </c>
      <c r="L90" s="55">
        <f t="shared" si="45"/>
        <v>100</v>
      </c>
      <c r="M90" s="23"/>
      <c r="N90" s="58"/>
      <c r="O90" s="59"/>
    </row>
    <row r="91" spans="1:15" s="25" customFormat="1" ht="37.5" customHeight="1" x14ac:dyDescent="0.2">
      <c r="A91" s="20" t="s">
        <v>6</v>
      </c>
      <c r="B91" s="60" t="s">
        <v>253</v>
      </c>
      <c r="C91" s="61" t="s">
        <v>135</v>
      </c>
      <c r="D91" s="23">
        <v>2115.9899999999998</v>
      </c>
      <c r="E91" s="23">
        <v>2158.31</v>
      </c>
      <c r="F91" s="23">
        <v>1079.1500000000001</v>
      </c>
      <c r="G91" s="23">
        <v>2158.31</v>
      </c>
      <c r="H91" s="55">
        <f t="shared" si="42"/>
        <v>102.00000945184051</v>
      </c>
      <c r="I91" s="55">
        <f t="shared" si="43"/>
        <v>100</v>
      </c>
      <c r="J91" s="23">
        <f>'[4]2. SX, KD'!$I$55</f>
        <v>2158.31</v>
      </c>
      <c r="K91" s="55">
        <f t="shared" si="44"/>
        <v>100</v>
      </c>
      <c r="L91" s="55">
        <f t="shared" si="45"/>
        <v>100</v>
      </c>
      <c r="M91" s="23"/>
      <c r="N91" s="58"/>
      <c r="O91" s="59"/>
    </row>
    <row r="92" spans="1:15" s="25" customFormat="1" ht="37.5" customHeight="1" x14ac:dyDescent="0.2">
      <c r="A92" s="20" t="s">
        <v>6</v>
      </c>
      <c r="B92" s="60" t="s">
        <v>254</v>
      </c>
      <c r="C92" s="61" t="s">
        <v>135</v>
      </c>
      <c r="D92" s="23">
        <v>50.6</v>
      </c>
      <c r="E92" s="23">
        <v>51.61</v>
      </c>
      <c r="F92" s="23">
        <v>25.8</v>
      </c>
      <c r="G92" s="23">
        <v>51.61</v>
      </c>
      <c r="H92" s="55">
        <f t="shared" si="42"/>
        <v>101.99604743083003</v>
      </c>
      <c r="I92" s="55">
        <f t="shared" si="43"/>
        <v>100</v>
      </c>
      <c r="J92" s="23">
        <f>'[4]2. SX, KD'!$I$56</f>
        <v>51.61</v>
      </c>
      <c r="K92" s="55">
        <f t="shared" si="44"/>
        <v>100</v>
      </c>
      <c r="L92" s="55">
        <f t="shared" si="45"/>
        <v>100</v>
      </c>
      <c r="M92" s="23"/>
      <c r="N92" s="58"/>
      <c r="O92" s="59"/>
    </row>
    <row r="93" spans="1:15" s="25" customFormat="1" ht="28.5" x14ac:dyDescent="0.2">
      <c r="A93" s="147">
        <v>7</v>
      </c>
      <c r="B93" s="148" t="s">
        <v>136</v>
      </c>
      <c r="C93" s="57" t="s">
        <v>9</v>
      </c>
      <c r="D93" s="44">
        <v>224.46</v>
      </c>
      <c r="E93" s="44">
        <v>265</v>
      </c>
      <c r="F93" s="44">
        <v>155.22</v>
      </c>
      <c r="G93" s="44">
        <f>E93</f>
        <v>265</v>
      </c>
      <c r="H93" s="55">
        <f t="shared" si="42"/>
        <v>118.06112447652141</v>
      </c>
      <c r="I93" s="55">
        <f t="shared" si="43"/>
        <v>100</v>
      </c>
      <c r="J93" s="23">
        <v>272.95</v>
      </c>
      <c r="K93" s="55">
        <f t="shared" si="44"/>
        <v>103</v>
      </c>
      <c r="L93" s="55">
        <f t="shared" si="45"/>
        <v>103</v>
      </c>
      <c r="M93" s="23"/>
      <c r="N93" s="58"/>
      <c r="O93" s="59"/>
    </row>
    <row r="94" spans="1:15" ht="22.5" customHeight="1" x14ac:dyDescent="0.2">
      <c r="A94" s="110">
        <v>8</v>
      </c>
      <c r="B94" s="148" t="s">
        <v>24</v>
      </c>
      <c r="C94" s="57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58"/>
      <c r="O94" s="59"/>
    </row>
    <row r="95" spans="1:15" ht="22.5" customHeight="1" x14ac:dyDescent="0.2">
      <c r="A95" s="64" t="s">
        <v>6</v>
      </c>
      <c r="B95" s="65" t="s">
        <v>47</v>
      </c>
      <c r="C95" s="66" t="s">
        <v>137</v>
      </c>
      <c r="D95" s="67">
        <v>1000</v>
      </c>
      <c r="E95" s="68">
        <f>'[2]Chi tieu KTXH'!$E$77</f>
        <v>1200</v>
      </c>
      <c r="F95" s="69">
        <f>'[2]Chi tieu KTXH'!$H$77</f>
        <v>2000</v>
      </c>
      <c r="G95" s="70">
        <v>3000</v>
      </c>
      <c r="H95" s="55">
        <f t="shared" ref="H95" si="46">G95/D95*100</f>
        <v>300</v>
      </c>
      <c r="I95" s="55">
        <f t="shared" ref="I95" si="47">G95/E95*100</f>
        <v>250</v>
      </c>
      <c r="J95" s="70">
        <v>3000</v>
      </c>
      <c r="K95" s="55">
        <f t="shared" ref="K95" si="48">J95/E95*100</f>
        <v>250</v>
      </c>
      <c r="L95" s="55">
        <f t="shared" ref="L95" si="49">J95/G95*100</f>
        <v>100</v>
      </c>
      <c r="M95" s="67"/>
      <c r="N95" s="8"/>
      <c r="O95" s="9"/>
    </row>
    <row r="96" spans="1:15" ht="22.5" hidden="1" customHeight="1" x14ac:dyDescent="0.2">
      <c r="A96" s="37" t="s">
        <v>45</v>
      </c>
      <c r="B96" s="71" t="s">
        <v>201</v>
      </c>
      <c r="C96" s="57" t="s">
        <v>43</v>
      </c>
      <c r="D96" s="23"/>
      <c r="E96" s="68"/>
      <c r="F96" s="69"/>
      <c r="G96" s="70"/>
      <c r="H96" s="55" t="e">
        <f t="shared" ref="H96:H102" si="50">G96/D96*100</f>
        <v>#DIV/0!</v>
      </c>
      <c r="I96" s="55" t="e">
        <f t="shared" ref="I96:I102" si="51">G96/E96*100</f>
        <v>#DIV/0!</v>
      </c>
      <c r="J96" s="70"/>
      <c r="K96" s="55" t="e">
        <f t="shared" ref="K96:K100" si="52">J96/E96*100</f>
        <v>#DIV/0!</v>
      </c>
      <c r="L96" s="55" t="e">
        <f t="shared" ref="L96:L100" si="53">J96/G96*100</f>
        <v>#DIV/0!</v>
      </c>
      <c r="M96" s="23"/>
      <c r="N96" s="8"/>
      <c r="O96" s="9"/>
    </row>
    <row r="97" spans="1:15" ht="22.5" customHeight="1" x14ac:dyDescent="0.2">
      <c r="A97" s="37" t="s">
        <v>45</v>
      </c>
      <c r="B97" s="71" t="s">
        <v>202</v>
      </c>
      <c r="C97" s="57" t="s">
        <v>43</v>
      </c>
      <c r="D97" s="23">
        <v>1000</v>
      </c>
      <c r="E97" s="68">
        <f>'[2]Chi tieu KTXH'!$E$77</f>
        <v>1200</v>
      </c>
      <c r="F97" s="69">
        <f>'[2]Chi tieu KTXH'!$H$77</f>
        <v>2000</v>
      </c>
      <c r="G97" s="70">
        <v>3000</v>
      </c>
      <c r="H97" s="55">
        <f t="shared" si="50"/>
        <v>300</v>
      </c>
      <c r="I97" s="55">
        <f t="shared" si="51"/>
        <v>250</v>
      </c>
      <c r="J97" s="70">
        <v>3000</v>
      </c>
      <c r="K97" s="55">
        <f t="shared" si="52"/>
        <v>250</v>
      </c>
      <c r="L97" s="55">
        <f t="shared" si="53"/>
        <v>100</v>
      </c>
      <c r="M97" s="23"/>
      <c r="N97" s="8"/>
      <c r="O97" s="9"/>
    </row>
    <row r="98" spans="1:15" ht="22.5" customHeight="1" x14ac:dyDescent="0.2">
      <c r="A98" s="37" t="s">
        <v>6</v>
      </c>
      <c r="B98" s="71" t="s">
        <v>235</v>
      </c>
      <c r="C98" s="57" t="s">
        <v>9</v>
      </c>
      <c r="D98" s="23">
        <v>3</v>
      </c>
      <c r="E98" s="68">
        <v>4</v>
      </c>
      <c r="F98" s="69">
        <v>8</v>
      </c>
      <c r="G98" s="70">
        <v>10</v>
      </c>
      <c r="H98" s="55">
        <f t="shared" si="50"/>
        <v>333.33333333333337</v>
      </c>
      <c r="I98" s="55">
        <f t="shared" si="51"/>
        <v>250</v>
      </c>
      <c r="J98" s="70">
        <v>10</v>
      </c>
      <c r="K98" s="55">
        <f t="shared" si="52"/>
        <v>250</v>
      </c>
      <c r="L98" s="55">
        <f t="shared" si="53"/>
        <v>100</v>
      </c>
      <c r="M98" s="23"/>
      <c r="N98" s="8"/>
      <c r="O98" s="9"/>
    </row>
    <row r="99" spans="1:15" ht="22.5" hidden="1" customHeight="1" x14ac:dyDescent="0.2">
      <c r="A99" s="37" t="s">
        <v>6</v>
      </c>
      <c r="B99" s="60" t="s">
        <v>46</v>
      </c>
      <c r="C99" s="57" t="s">
        <v>5</v>
      </c>
      <c r="D99" s="23"/>
      <c r="E99" s="72"/>
      <c r="F99" s="73"/>
      <c r="G99" s="73"/>
      <c r="H99" s="55" t="e">
        <f t="shared" si="50"/>
        <v>#DIV/0!</v>
      </c>
      <c r="I99" s="55" t="e">
        <f t="shared" si="51"/>
        <v>#DIV/0!</v>
      </c>
      <c r="J99" s="23"/>
      <c r="K99" s="55" t="e">
        <f t="shared" si="52"/>
        <v>#DIV/0!</v>
      </c>
      <c r="L99" s="55" t="e">
        <f t="shared" si="53"/>
        <v>#DIV/0!</v>
      </c>
      <c r="M99" s="23"/>
      <c r="N99" s="8"/>
      <c r="O99" s="9"/>
    </row>
    <row r="100" spans="1:15" ht="22.5" customHeight="1" x14ac:dyDescent="0.2">
      <c r="A100" s="110">
        <v>9</v>
      </c>
      <c r="B100" s="111" t="s">
        <v>21</v>
      </c>
      <c r="C100" s="75" t="s">
        <v>96</v>
      </c>
      <c r="D100" s="23">
        <v>1</v>
      </c>
      <c r="E100" s="30">
        <v>1</v>
      </c>
      <c r="F100" s="23">
        <v>1</v>
      </c>
      <c r="G100" s="23">
        <v>1</v>
      </c>
      <c r="H100" s="55">
        <f t="shared" si="50"/>
        <v>100</v>
      </c>
      <c r="I100" s="55">
        <f t="shared" si="51"/>
        <v>100</v>
      </c>
      <c r="J100" s="23">
        <v>2</v>
      </c>
      <c r="K100" s="55">
        <f t="shared" si="52"/>
        <v>200</v>
      </c>
      <c r="L100" s="55">
        <f t="shared" si="53"/>
        <v>200</v>
      </c>
      <c r="M100" s="23"/>
      <c r="N100" s="8"/>
      <c r="O100" s="9"/>
    </row>
    <row r="101" spans="1:15" ht="21.75" customHeight="1" x14ac:dyDescent="0.2">
      <c r="A101" s="37"/>
      <c r="B101" s="76" t="s">
        <v>232</v>
      </c>
      <c r="C101" s="75" t="s">
        <v>233</v>
      </c>
      <c r="D101" s="23">
        <v>1</v>
      </c>
      <c r="E101" s="29">
        <v>0</v>
      </c>
      <c r="F101" s="23">
        <v>0</v>
      </c>
      <c r="G101" s="23">
        <v>0</v>
      </c>
      <c r="H101" s="55">
        <f t="shared" si="50"/>
        <v>0</v>
      </c>
      <c r="I101" s="55"/>
      <c r="J101" s="23">
        <v>1</v>
      </c>
      <c r="K101" s="55"/>
      <c r="L101" s="55"/>
      <c r="M101" s="23" t="s">
        <v>264</v>
      </c>
      <c r="N101" s="8"/>
      <c r="O101" s="9"/>
    </row>
    <row r="102" spans="1:15" ht="0.75" customHeight="1" x14ac:dyDescent="0.2">
      <c r="A102" s="37">
        <v>10</v>
      </c>
      <c r="B102" s="74" t="s">
        <v>138</v>
      </c>
      <c r="C102" s="75" t="s">
        <v>139</v>
      </c>
      <c r="D102" s="23"/>
      <c r="E102" s="23"/>
      <c r="F102" s="23"/>
      <c r="G102" s="23"/>
      <c r="H102" s="55" t="e">
        <f t="shared" si="50"/>
        <v>#DIV/0!</v>
      </c>
      <c r="I102" s="55" t="e">
        <f t="shared" si="51"/>
        <v>#DIV/0!</v>
      </c>
      <c r="J102" s="23"/>
      <c r="K102" s="23"/>
      <c r="L102" s="23"/>
      <c r="M102" s="23"/>
      <c r="N102" s="8"/>
      <c r="O102" s="9"/>
    </row>
    <row r="103" spans="1:15" s="80" customFormat="1" ht="24.75" customHeight="1" x14ac:dyDescent="0.2">
      <c r="A103" s="93">
        <v>11</v>
      </c>
      <c r="B103" s="94" t="s">
        <v>58</v>
      </c>
      <c r="C103" s="78" t="s">
        <v>9</v>
      </c>
      <c r="D103" s="79">
        <f>240.027-19.367</f>
        <v>220.66</v>
      </c>
      <c r="E103" s="79">
        <v>124.67</v>
      </c>
      <c r="F103" s="79">
        <v>175.96899999999999</v>
      </c>
      <c r="G103" s="79">
        <v>357.11700000000002</v>
      </c>
      <c r="H103" s="79">
        <f>+G103/D103%</f>
        <v>161.84038792712772</v>
      </c>
      <c r="I103" s="79">
        <f>+G103/E103%</f>
        <v>286.44982754471806</v>
      </c>
      <c r="J103" s="79">
        <v>267.77499999999998</v>
      </c>
      <c r="K103" s="79">
        <f>+J103/E103%</f>
        <v>214.78703777973851</v>
      </c>
      <c r="L103" s="79">
        <f>+J103/G103%</f>
        <v>74.982428727839874</v>
      </c>
      <c r="M103" s="23"/>
      <c r="N103" s="153"/>
      <c r="O103" s="9"/>
    </row>
    <row r="104" spans="1:15" s="80" customFormat="1" ht="30.75" customHeight="1" x14ac:dyDescent="0.2">
      <c r="A104" s="20" t="s">
        <v>6</v>
      </c>
      <c r="B104" s="81" t="s">
        <v>59</v>
      </c>
      <c r="C104" s="78" t="s">
        <v>9</v>
      </c>
      <c r="D104" s="79">
        <v>92.908000000000001</v>
      </c>
      <c r="E104" s="79">
        <v>50.35</v>
      </c>
      <c r="F104" s="79">
        <v>104.366</v>
      </c>
      <c r="G104" s="79">
        <v>142.09700000000001</v>
      </c>
      <c r="H104" s="79">
        <f t="shared" ref="H104:H114" si="54">+G104/D104%</f>
        <v>152.94377233392174</v>
      </c>
      <c r="I104" s="79">
        <f t="shared" ref="I104:I114" si="55">+G104/E104%</f>
        <v>282.21847070506453</v>
      </c>
      <c r="J104" s="79">
        <v>55.375</v>
      </c>
      <c r="K104" s="79">
        <f t="shared" ref="K104:K114" si="56">+J104/E104%</f>
        <v>109.9801390268123</v>
      </c>
      <c r="L104" s="79">
        <f t="shared" ref="L104:L114" si="57">+J104/G104%</f>
        <v>38.969858617704809</v>
      </c>
      <c r="M104" s="23"/>
      <c r="N104" s="153"/>
      <c r="O104" s="9"/>
    </row>
    <row r="105" spans="1:15" s="80" customFormat="1" ht="22.5" customHeight="1" x14ac:dyDescent="0.2">
      <c r="A105" s="20" t="s">
        <v>45</v>
      </c>
      <c r="B105" s="81" t="s">
        <v>203</v>
      </c>
      <c r="C105" s="78" t="s">
        <v>9</v>
      </c>
      <c r="D105" s="79">
        <v>92.908000000000001</v>
      </c>
      <c r="E105" s="79">
        <v>50.35</v>
      </c>
      <c r="F105" s="79">
        <v>104.366</v>
      </c>
      <c r="G105" s="79">
        <v>142.09700000000001</v>
      </c>
      <c r="H105" s="79">
        <f t="shared" si="54"/>
        <v>152.94377233392174</v>
      </c>
      <c r="I105" s="79">
        <f t="shared" si="55"/>
        <v>282.21847070506453</v>
      </c>
      <c r="J105" s="79">
        <v>55.375</v>
      </c>
      <c r="K105" s="79">
        <f t="shared" si="56"/>
        <v>109.9801390268123</v>
      </c>
      <c r="L105" s="79">
        <f t="shared" si="57"/>
        <v>38.969858617704809</v>
      </c>
      <c r="M105" s="23"/>
      <c r="N105" s="153"/>
      <c r="O105" s="9"/>
    </row>
    <row r="106" spans="1:15" s="80" customFormat="1" ht="22.5" customHeight="1" x14ac:dyDescent="0.2">
      <c r="A106" s="20"/>
      <c r="B106" s="82" t="s">
        <v>11</v>
      </c>
      <c r="C106" s="78"/>
      <c r="D106" s="79"/>
      <c r="E106" s="79"/>
      <c r="F106" s="79"/>
      <c r="G106" s="79"/>
      <c r="H106" s="79"/>
      <c r="I106" s="79"/>
      <c r="J106" s="79"/>
      <c r="K106" s="79"/>
      <c r="L106" s="79"/>
      <c r="M106" s="23"/>
      <c r="N106" s="153"/>
      <c r="O106" s="9"/>
    </row>
    <row r="107" spans="1:15" s="80" customFormat="1" ht="22.5" customHeight="1" x14ac:dyDescent="0.2">
      <c r="A107" s="20"/>
      <c r="B107" s="81" t="s">
        <v>57</v>
      </c>
      <c r="C107" s="78" t="s">
        <v>9</v>
      </c>
      <c r="D107" s="79">
        <v>14.504</v>
      </c>
      <c r="E107" s="79">
        <v>5</v>
      </c>
      <c r="F107" s="79">
        <v>34.037999999999997</v>
      </c>
      <c r="G107" s="79">
        <v>44.927</v>
      </c>
      <c r="H107" s="79">
        <f t="shared" si="54"/>
        <v>309.75592939878652</v>
      </c>
      <c r="I107" s="79">
        <f t="shared" si="55"/>
        <v>898.54</v>
      </c>
      <c r="J107" s="79">
        <v>5</v>
      </c>
      <c r="K107" s="79">
        <f t="shared" si="56"/>
        <v>100</v>
      </c>
      <c r="L107" s="79">
        <f t="shared" si="57"/>
        <v>11.129165090034945</v>
      </c>
      <c r="M107" s="23"/>
      <c r="N107" s="153"/>
      <c r="O107" s="9"/>
    </row>
    <row r="108" spans="1:15" s="80" customFormat="1" ht="22.5" customHeight="1" x14ac:dyDescent="0.2">
      <c r="A108" s="20"/>
      <c r="B108" s="81" t="s">
        <v>84</v>
      </c>
      <c r="C108" s="78" t="s">
        <v>9</v>
      </c>
      <c r="D108" s="79"/>
      <c r="E108" s="79"/>
      <c r="F108" s="79"/>
      <c r="G108" s="79"/>
      <c r="H108" s="79"/>
      <c r="I108" s="79"/>
      <c r="J108" s="79"/>
      <c r="K108" s="79"/>
      <c r="L108" s="79"/>
      <c r="M108" s="23"/>
      <c r="N108" s="153"/>
      <c r="O108" s="9"/>
    </row>
    <row r="109" spans="1:15" s="80" customFormat="1" ht="30" customHeight="1" x14ac:dyDescent="0.2">
      <c r="A109" s="20" t="s">
        <v>6</v>
      </c>
      <c r="B109" s="81" t="s">
        <v>60</v>
      </c>
      <c r="C109" s="78" t="s">
        <v>9</v>
      </c>
      <c r="D109" s="79">
        <f>1.016+40.868</f>
        <v>41.884</v>
      </c>
      <c r="E109" s="79">
        <f>+E111+E112</f>
        <v>26.873000000000001</v>
      </c>
      <c r="F109" s="79">
        <v>58.411999999999999</v>
      </c>
      <c r="G109" s="79">
        <v>80.162000000000006</v>
      </c>
      <c r="H109" s="79">
        <f t="shared" si="54"/>
        <v>191.39050711488875</v>
      </c>
      <c r="I109" s="79">
        <f t="shared" si="55"/>
        <v>298.29940832806165</v>
      </c>
      <c r="J109" s="79">
        <v>29.978000000000002</v>
      </c>
      <c r="K109" s="79">
        <f t="shared" si="56"/>
        <v>111.55434823056599</v>
      </c>
      <c r="L109" s="79">
        <f t="shared" si="57"/>
        <v>37.396771537636283</v>
      </c>
      <c r="M109" s="23"/>
      <c r="N109" s="153"/>
      <c r="O109" s="9"/>
    </row>
    <row r="110" spans="1:15" s="80" customFormat="1" ht="20.25" customHeight="1" x14ac:dyDescent="0.2">
      <c r="A110" s="20"/>
      <c r="B110" s="82" t="s">
        <v>11</v>
      </c>
      <c r="C110" s="78"/>
      <c r="D110" s="79"/>
      <c r="E110" s="79"/>
      <c r="F110" s="79"/>
      <c r="G110" s="79"/>
      <c r="H110" s="79"/>
      <c r="I110" s="79"/>
      <c r="J110" s="79"/>
      <c r="K110" s="79"/>
      <c r="L110" s="79"/>
      <c r="M110" s="23"/>
      <c r="N110" s="153"/>
      <c r="O110" s="9"/>
    </row>
    <row r="111" spans="1:15" s="80" customFormat="1" ht="30" x14ac:dyDescent="0.2">
      <c r="A111" s="20"/>
      <c r="B111" s="81" t="s">
        <v>205</v>
      </c>
      <c r="C111" s="78" t="s">
        <v>9</v>
      </c>
      <c r="D111" s="79">
        <v>1.016</v>
      </c>
      <c r="E111" s="79">
        <v>2.0299999999999998</v>
      </c>
      <c r="F111" s="79">
        <v>1.05</v>
      </c>
      <c r="G111" s="79">
        <v>3.01</v>
      </c>
      <c r="H111" s="79">
        <f t="shared" si="54"/>
        <v>296.25984251968498</v>
      </c>
      <c r="I111" s="79">
        <f t="shared" si="55"/>
        <v>148.27586206896552</v>
      </c>
      <c r="J111" s="79">
        <v>1.1000000000000001</v>
      </c>
      <c r="K111" s="79">
        <f t="shared" si="56"/>
        <v>54.187192118226612</v>
      </c>
      <c r="L111" s="79">
        <f t="shared" si="57"/>
        <v>36.544850498338874</v>
      </c>
      <c r="M111" s="23"/>
      <c r="N111" s="153"/>
      <c r="O111" s="9"/>
    </row>
    <row r="112" spans="1:15" s="80" customFormat="1" ht="30" x14ac:dyDescent="0.2">
      <c r="A112" s="20"/>
      <c r="B112" s="81" t="s">
        <v>204</v>
      </c>
      <c r="C112" s="78" t="s">
        <v>9</v>
      </c>
      <c r="D112" s="79">
        <v>40.868000000000002</v>
      </c>
      <c r="E112" s="79">
        <f>26.873-2.03</f>
        <v>24.843</v>
      </c>
      <c r="F112" s="79">
        <f>58.41-1.05</f>
        <v>57.36</v>
      </c>
      <c r="G112" s="79">
        <f>80.16-3.01</f>
        <v>77.149999999999991</v>
      </c>
      <c r="H112" s="79">
        <f t="shared" si="54"/>
        <v>188.77850641088378</v>
      </c>
      <c r="I112" s="79">
        <f t="shared" si="55"/>
        <v>310.55025560520062</v>
      </c>
      <c r="J112" s="79">
        <f>29.978-1.1</f>
        <v>28.878</v>
      </c>
      <c r="K112" s="79">
        <f t="shared" si="56"/>
        <v>116.24199975848327</v>
      </c>
      <c r="L112" s="79">
        <f t="shared" si="57"/>
        <v>37.430978613091384</v>
      </c>
      <c r="M112" s="23"/>
      <c r="N112" s="153"/>
      <c r="O112" s="9"/>
    </row>
    <row r="113" spans="1:15" s="80" customFormat="1" ht="23.25" customHeight="1" x14ac:dyDescent="0.2">
      <c r="A113" s="93">
        <v>12</v>
      </c>
      <c r="B113" s="94" t="s">
        <v>12</v>
      </c>
      <c r="C113" s="78" t="s">
        <v>9</v>
      </c>
      <c r="D113" s="79">
        <f>239.19-19.367</f>
        <v>219.82300000000001</v>
      </c>
      <c r="E113" s="79">
        <v>124.67100000000001</v>
      </c>
      <c r="F113" s="79">
        <v>65.698999999999998</v>
      </c>
      <c r="G113" s="79">
        <v>357.11700000000002</v>
      </c>
      <c r="H113" s="79">
        <f t="shared" si="54"/>
        <v>162.45661282031452</v>
      </c>
      <c r="I113" s="79">
        <f t="shared" si="55"/>
        <v>286.4475298986934</v>
      </c>
      <c r="J113" s="79">
        <v>267.77499999999998</v>
      </c>
      <c r="K113" s="79">
        <f t="shared" si="56"/>
        <v>214.7853149489456</v>
      </c>
      <c r="L113" s="79">
        <f t="shared" si="57"/>
        <v>74.982428727839874</v>
      </c>
      <c r="M113" s="23"/>
      <c r="N113" s="153"/>
      <c r="O113" s="9"/>
    </row>
    <row r="114" spans="1:15" s="80" customFormat="1" ht="22.5" customHeight="1" x14ac:dyDescent="0.2">
      <c r="A114" s="20" t="s">
        <v>6</v>
      </c>
      <c r="B114" s="81" t="s">
        <v>61</v>
      </c>
      <c r="C114" s="78" t="s">
        <v>9</v>
      </c>
      <c r="D114" s="79">
        <f>+D113</f>
        <v>219.82300000000001</v>
      </c>
      <c r="E114" s="79">
        <v>124.67</v>
      </c>
      <c r="F114" s="79">
        <v>65.698999999999998</v>
      </c>
      <c r="G114" s="79">
        <v>357.11700000000002</v>
      </c>
      <c r="H114" s="79">
        <f t="shared" si="54"/>
        <v>162.45661282031452</v>
      </c>
      <c r="I114" s="79">
        <f t="shared" si="55"/>
        <v>286.44982754471806</v>
      </c>
      <c r="J114" s="79">
        <v>267.77999999999997</v>
      </c>
      <c r="K114" s="79">
        <f t="shared" si="56"/>
        <v>214.79104836769071</v>
      </c>
      <c r="L114" s="79">
        <f t="shared" si="57"/>
        <v>74.983828829207212</v>
      </c>
      <c r="M114" s="23"/>
      <c r="N114" s="153"/>
      <c r="O114" s="9"/>
    </row>
    <row r="115" spans="1:15" s="80" customFormat="1" ht="22.5" customHeight="1" x14ac:dyDescent="0.2">
      <c r="A115" s="20"/>
      <c r="B115" s="82" t="s">
        <v>11</v>
      </c>
      <c r="C115" s="78"/>
      <c r="D115" s="79"/>
      <c r="E115" s="79"/>
      <c r="F115" s="79"/>
      <c r="G115" s="79"/>
      <c r="H115" s="79"/>
      <c r="I115" s="79"/>
      <c r="J115" s="79"/>
      <c r="K115" s="79"/>
      <c r="L115" s="79"/>
      <c r="M115" s="23"/>
      <c r="N115" s="153"/>
      <c r="O115" s="9"/>
    </row>
    <row r="116" spans="1:15" s="80" customFormat="1" ht="22.5" customHeight="1" x14ac:dyDescent="0.2">
      <c r="A116" s="20"/>
      <c r="B116" s="81" t="s">
        <v>62</v>
      </c>
      <c r="C116" s="78" t="s">
        <v>9</v>
      </c>
      <c r="D116" s="79">
        <v>45.701000000000001</v>
      </c>
      <c r="E116" s="79">
        <v>18.062000000000001</v>
      </c>
      <c r="F116" s="79">
        <v>18.04</v>
      </c>
      <c r="G116" s="79">
        <f>94.426+42.728</f>
        <v>137.154</v>
      </c>
      <c r="H116" s="79">
        <f t="shared" ref="H116:H117" si="58">+G116/D116%</f>
        <v>300.11159493227717</v>
      </c>
      <c r="I116" s="79">
        <f t="shared" ref="I116:I117" si="59">+G116/E116%</f>
        <v>759.3511239065441</v>
      </c>
      <c r="J116" s="79">
        <f>10.326+2.63+0.87+118.924</f>
        <v>132.75</v>
      </c>
      <c r="K116" s="79">
        <f t="shared" ref="K116:K117" si="60">+J116/E116%</f>
        <v>734.96844203299747</v>
      </c>
      <c r="L116" s="79">
        <f t="shared" ref="L116:L117" si="61">+J116/G116%</f>
        <v>96.789010892864951</v>
      </c>
      <c r="M116" s="23"/>
      <c r="N116" s="153"/>
      <c r="O116" s="9"/>
    </row>
    <row r="117" spans="1:15" s="80" customFormat="1" ht="30" x14ac:dyDescent="0.2">
      <c r="A117" s="20"/>
      <c r="B117" s="81" t="s">
        <v>64</v>
      </c>
      <c r="C117" s="78" t="s">
        <v>9</v>
      </c>
      <c r="D117" s="79">
        <v>98.736999999999995</v>
      </c>
      <c r="E117" s="79">
        <v>104.273</v>
      </c>
      <c r="F117" s="79">
        <v>47.65</v>
      </c>
      <c r="G117" s="79">
        <f>14.079+140.23+5.23</f>
        <v>159.53899999999999</v>
      </c>
      <c r="H117" s="79">
        <f t="shared" si="58"/>
        <v>161.57975227118507</v>
      </c>
      <c r="I117" s="79">
        <f t="shared" si="59"/>
        <v>153.00125631755105</v>
      </c>
      <c r="J117" s="79">
        <f>14.079+109.346+11.6</f>
        <v>135.02500000000001</v>
      </c>
      <c r="K117" s="79">
        <f t="shared" si="60"/>
        <v>129.49181475549761</v>
      </c>
      <c r="L117" s="79">
        <f t="shared" si="61"/>
        <v>84.634478089996819</v>
      </c>
      <c r="M117" s="23"/>
      <c r="N117" s="153"/>
      <c r="O117" s="9"/>
    </row>
    <row r="118" spans="1:15" s="80" customFormat="1" ht="21.75" customHeight="1" x14ac:dyDescent="0.2">
      <c r="A118" s="93">
        <v>13</v>
      </c>
      <c r="B118" s="94" t="s">
        <v>65</v>
      </c>
      <c r="C118" s="78" t="s">
        <v>9</v>
      </c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153"/>
      <c r="O118" s="9"/>
    </row>
    <row r="119" spans="1:15" ht="21.75" hidden="1" customHeight="1" x14ac:dyDescent="0.2">
      <c r="A119" s="20">
        <v>14</v>
      </c>
      <c r="B119" s="83" t="s">
        <v>56</v>
      </c>
      <c r="C119" s="84" t="s">
        <v>13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23"/>
      <c r="N119" s="8"/>
      <c r="O119" s="9"/>
    </row>
    <row r="120" spans="1:15" ht="26.25" hidden="1" customHeight="1" x14ac:dyDescent="0.2">
      <c r="A120" s="20">
        <v>15</v>
      </c>
      <c r="B120" s="83" t="s">
        <v>140</v>
      </c>
      <c r="C120" s="84" t="s">
        <v>13</v>
      </c>
      <c r="D120" s="30"/>
      <c r="E120" s="30"/>
      <c r="F120" s="30"/>
      <c r="G120" s="30"/>
      <c r="H120" s="30"/>
      <c r="I120" s="30"/>
      <c r="J120" s="30"/>
      <c r="K120" s="30"/>
      <c r="L120" s="30"/>
      <c r="M120" s="23"/>
      <c r="N120" s="8"/>
      <c r="O120" s="9"/>
    </row>
    <row r="121" spans="1:15" s="24" customFormat="1" ht="22.5" customHeight="1" x14ac:dyDescent="0.2">
      <c r="A121" s="93">
        <v>16</v>
      </c>
      <c r="B121" s="149" t="s">
        <v>83</v>
      </c>
      <c r="C121" s="78" t="s">
        <v>9</v>
      </c>
      <c r="D121" s="23">
        <v>488.3552785</v>
      </c>
      <c r="E121" s="30">
        <v>500.31158419000002</v>
      </c>
      <c r="F121" s="23">
        <v>250.15579209500001</v>
      </c>
      <c r="G121" s="23">
        <v>550</v>
      </c>
      <c r="H121" s="55">
        <f t="shared" ref="H121" si="62">G121/D121*100</f>
        <v>112.62292519686568</v>
      </c>
      <c r="I121" s="55">
        <f t="shared" ref="I121" si="63">G121/E121*100</f>
        <v>109.9314941688678</v>
      </c>
      <c r="J121" s="23">
        <v>600</v>
      </c>
      <c r="K121" s="23" t="s">
        <v>265</v>
      </c>
      <c r="L121" s="23" t="s">
        <v>265</v>
      </c>
      <c r="M121" s="23"/>
      <c r="N121" s="8"/>
      <c r="O121" s="9"/>
    </row>
    <row r="122" spans="1:15" s="87" customFormat="1" ht="18.75" customHeight="1" x14ac:dyDescent="0.2">
      <c r="A122" s="26"/>
      <c r="B122" s="85" t="s">
        <v>143</v>
      </c>
      <c r="C122" s="86" t="s">
        <v>43</v>
      </c>
      <c r="D122" s="29">
        <v>150</v>
      </c>
      <c r="E122" s="48">
        <v>200</v>
      </c>
      <c r="F122" s="29">
        <v>100</v>
      </c>
      <c r="G122" s="29">
        <v>210</v>
      </c>
      <c r="H122" s="55">
        <f t="shared" ref="H122" si="64">G122/D122*100</f>
        <v>140</v>
      </c>
      <c r="I122" s="55">
        <f t="shared" ref="I122" si="65">G122/E122*100</f>
        <v>105</v>
      </c>
      <c r="J122" s="29">
        <v>250</v>
      </c>
      <c r="K122" s="23" t="s">
        <v>265</v>
      </c>
      <c r="L122" s="23" t="s">
        <v>265</v>
      </c>
      <c r="M122" s="29"/>
      <c r="N122" s="31"/>
      <c r="O122" s="32"/>
    </row>
    <row r="123" spans="1:15" s="25" customFormat="1" ht="0.75" hidden="1" customHeight="1" x14ac:dyDescent="0.2">
      <c r="A123" s="20">
        <v>17</v>
      </c>
      <c r="B123" s="77" t="s">
        <v>63</v>
      </c>
      <c r="C123" s="78" t="s">
        <v>87</v>
      </c>
      <c r="D123" s="23"/>
      <c r="E123" s="30"/>
      <c r="F123" s="23"/>
      <c r="G123" s="23"/>
      <c r="H123" s="23"/>
      <c r="I123" s="23"/>
      <c r="J123" s="23"/>
      <c r="K123" s="23"/>
      <c r="L123" s="23"/>
      <c r="M123" s="23"/>
      <c r="N123" s="8"/>
      <c r="O123" s="9"/>
    </row>
    <row r="124" spans="1:15" s="25" customFormat="1" ht="30" hidden="1" x14ac:dyDescent="0.2">
      <c r="A124" s="20">
        <v>18</v>
      </c>
      <c r="B124" s="77" t="s">
        <v>88</v>
      </c>
      <c r="C124" s="78" t="s">
        <v>89</v>
      </c>
      <c r="D124" s="23"/>
      <c r="E124" s="30"/>
      <c r="F124" s="23"/>
      <c r="G124" s="23"/>
      <c r="H124" s="23"/>
      <c r="I124" s="23"/>
      <c r="J124" s="23"/>
      <c r="K124" s="23"/>
      <c r="L124" s="23"/>
      <c r="M124" s="23"/>
      <c r="N124" s="8"/>
      <c r="O124" s="9"/>
    </row>
    <row r="125" spans="1:15" s="25" customFormat="1" ht="28.5" x14ac:dyDescent="0.2">
      <c r="A125" s="93">
        <v>19</v>
      </c>
      <c r="B125" s="94" t="s">
        <v>141</v>
      </c>
      <c r="C125" s="78" t="s">
        <v>87</v>
      </c>
      <c r="D125" s="23" t="s">
        <v>255</v>
      </c>
      <c r="E125" s="23" t="s">
        <v>255</v>
      </c>
      <c r="F125" s="154" t="s">
        <v>256</v>
      </c>
      <c r="G125" s="155"/>
      <c r="H125" s="23"/>
      <c r="I125" s="23"/>
      <c r="J125" s="23" t="s">
        <v>255</v>
      </c>
      <c r="K125" s="23" t="s">
        <v>266</v>
      </c>
      <c r="L125" s="23" t="s">
        <v>266</v>
      </c>
      <c r="M125" s="23"/>
      <c r="N125" s="8"/>
      <c r="O125" s="9"/>
    </row>
    <row r="126" spans="1:15" ht="28.5" x14ac:dyDescent="0.2">
      <c r="A126" s="93">
        <v>20</v>
      </c>
      <c r="B126" s="94" t="s">
        <v>142</v>
      </c>
      <c r="C126" s="78" t="s">
        <v>87</v>
      </c>
      <c r="D126" s="23" t="s">
        <v>255</v>
      </c>
      <c r="E126" s="23" t="s">
        <v>255</v>
      </c>
      <c r="F126" s="156"/>
      <c r="G126" s="157"/>
      <c r="H126" s="23"/>
      <c r="I126" s="23"/>
      <c r="J126" s="23" t="s">
        <v>255</v>
      </c>
      <c r="K126" s="23" t="s">
        <v>266</v>
      </c>
      <c r="L126" s="23" t="s">
        <v>266</v>
      </c>
      <c r="M126" s="23"/>
      <c r="N126" s="8"/>
      <c r="O126" s="9"/>
    </row>
    <row r="127" spans="1:15" ht="19.5" hidden="1" customHeight="1" x14ac:dyDescent="0.2">
      <c r="A127" s="93">
        <v>21</v>
      </c>
      <c r="B127" s="94" t="s">
        <v>144</v>
      </c>
      <c r="C127" s="78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8"/>
      <c r="O127" s="9"/>
    </row>
    <row r="128" spans="1:15" ht="25.5" hidden="1" x14ac:dyDescent="0.2">
      <c r="A128" s="93" t="s">
        <v>6</v>
      </c>
      <c r="B128" s="94" t="s">
        <v>145</v>
      </c>
      <c r="C128" s="78" t="s">
        <v>25</v>
      </c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8"/>
      <c r="O128" s="9"/>
    </row>
    <row r="129" spans="1:15" ht="25.5" hidden="1" customHeight="1" x14ac:dyDescent="0.2">
      <c r="A129" s="93" t="s">
        <v>6</v>
      </c>
      <c r="B129" s="94" t="s">
        <v>90</v>
      </c>
      <c r="C129" s="78" t="s">
        <v>43</v>
      </c>
      <c r="D129" s="23"/>
      <c r="E129" s="30"/>
      <c r="F129" s="23"/>
      <c r="G129" s="23"/>
      <c r="H129" s="23"/>
      <c r="I129" s="23"/>
      <c r="J129" s="23"/>
      <c r="K129" s="23"/>
      <c r="L129" s="23"/>
      <c r="M129" s="23"/>
      <c r="N129" s="8"/>
      <c r="O129" s="9"/>
    </row>
    <row r="130" spans="1:15" ht="25.5" hidden="1" customHeight="1" x14ac:dyDescent="0.2">
      <c r="A130" s="93" t="s">
        <v>6</v>
      </c>
      <c r="B130" s="94" t="s">
        <v>146</v>
      </c>
      <c r="C130" s="78" t="s">
        <v>9</v>
      </c>
      <c r="D130" s="23"/>
      <c r="E130" s="30"/>
      <c r="F130" s="23"/>
      <c r="G130" s="23"/>
      <c r="H130" s="23"/>
      <c r="I130" s="23"/>
      <c r="J130" s="23"/>
      <c r="K130" s="23"/>
      <c r="L130" s="23"/>
      <c r="M130" s="23"/>
      <c r="N130" s="8"/>
      <c r="O130" s="9"/>
    </row>
    <row r="131" spans="1:15" ht="16.5" customHeight="1" x14ac:dyDescent="0.2">
      <c r="A131" s="93">
        <v>22</v>
      </c>
      <c r="B131" s="150" t="s">
        <v>27</v>
      </c>
      <c r="C131" s="89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8"/>
      <c r="O131" s="9"/>
    </row>
    <row r="132" spans="1:15" ht="28.5" customHeight="1" x14ac:dyDescent="0.2">
      <c r="A132" s="20" t="s">
        <v>6</v>
      </c>
      <c r="B132" s="88" t="s">
        <v>147</v>
      </c>
      <c r="C132" s="89" t="s">
        <v>27</v>
      </c>
      <c r="D132" s="30">
        <v>14</v>
      </c>
      <c r="E132" s="23">
        <v>16</v>
      </c>
      <c r="F132" s="30">
        <v>15</v>
      </c>
      <c r="G132" s="23">
        <v>16</v>
      </c>
      <c r="H132" s="55">
        <f t="shared" ref="H132" si="66">G132/D132*100</f>
        <v>114.28571428571428</v>
      </c>
      <c r="I132" s="55">
        <f t="shared" ref="I132" si="67">G132/E132*100</f>
        <v>100</v>
      </c>
      <c r="J132" s="23">
        <v>17</v>
      </c>
      <c r="K132" s="55">
        <f t="shared" ref="K132" si="68">J132/E132*100</f>
        <v>106.25</v>
      </c>
      <c r="L132" s="55">
        <f t="shared" ref="L132" si="69">J132/G132*100</f>
        <v>106.25</v>
      </c>
      <c r="M132" s="23"/>
      <c r="N132" s="8"/>
      <c r="O132" s="9"/>
    </row>
    <row r="133" spans="1:15" ht="28.5" customHeight="1" x14ac:dyDescent="0.2">
      <c r="A133" s="20" t="s">
        <v>45</v>
      </c>
      <c r="B133" s="90" t="s">
        <v>206</v>
      </c>
      <c r="C133" s="91" t="s">
        <v>27</v>
      </c>
      <c r="D133" s="48">
        <v>1</v>
      </c>
      <c r="E133" s="29">
        <v>1</v>
      </c>
      <c r="F133" s="48">
        <v>0</v>
      </c>
      <c r="G133" s="29">
        <v>1</v>
      </c>
      <c r="H133" s="55">
        <f t="shared" ref="H133:H135" si="70">G133/D133*100</f>
        <v>100</v>
      </c>
      <c r="I133" s="55">
        <f t="shared" ref="I133:I135" si="71">G133/E133*100</f>
        <v>100</v>
      </c>
      <c r="J133" s="23">
        <v>1</v>
      </c>
      <c r="K133" s="55">
        <f t="shared" ref="K133:K135" si="72">J133/E133*100</f>
        <v>100</v>
      </c>
      <c r="L133" s="55">
        <f t="shared" ref="L133:L135" si="73">J133/G133*100</f>
        <v>100</v>
      </c>
      <c r="M133" s="23"/>
      <c r="N133" s="8"/>
      <c r="O133" s="9"/>
    </row>
    <row r="134" spans="1:15" ht="28.5" customHeight="1" x14ac:dyDescent="0.2">
      <c r="A134" s="20" t="s">
        <v>45</v>
      </c>
      <c r="B134" s="90" t="s">
        <v>207</v>
      </c>
      <c r="C134" s="91" t="s">
        <v>27</v>
      </c>
      <c r="D134" s="48">
        <v>0</v>
      </c>
      <c r="E134" s="29">
        <v>0</v>
      </c>
      <c r="F134" s="48">
        <v>0</v>
      </c>
      <c r="G134" s="29">
        <v>0</v>
      </c>
      <c r="H134" s="55"/>
      <c r="I134" s="55"/>
      <c r="J134" s="23">
        <v>0</v>
      </c>
      <c r="K134" s="55"/>
      <c r="L134" s="55"/>
      <c r="M134" s="23"/>
      <c r="N134" s="8"/>
      <c r="O134" s="9"/>
    </row>
    <row r="135" spans="1:15" ht="16.5" customHeight="1" x14ac:dyDescent="0.2">
      <c r="A135" s="20" t="s">
        <v>6</v>
      </c>
      <c r="B135" s="88" t="s">
        <v>28</v>
      </c>
      <c r="C135" s="89" t="s">
        <v>26</v>
      </c>
      <c r="D135" s="23">
        <v>315</v>
      </c>
      <c r="E135" s="23">
        <f>350+7</f>
        <v>357</v>
      </c>
      <c r="F135" s="23">
        <v>350</v>
      </c>
      <c r="G135" s="23">
        <f>350+7</f>
        <v>357</v>
      </c>
      <c r="H135" s="55">
        <f t="shared" si="70"/>
        <v>113.33333333333333</v>
      </c>
      <c r="I135" s="55">
        <f t="shared" si="71"/>
        <v>100</v>
      </c>
      <c r="J135" s="23">
        <v>357</v>
      </c>
      <c r="K135" s="55">
        <f t="shared" si="72"/>
        <v>100</v>
      </c>
      <c r="L135" s="55">
        <f t="shared" si="73"/>
        <v>100</v>
      </c>
      <c r="M135" s="23"/>
      <c r="N135" s="8"/>
      <c r="O135" s="9"/>
    </row>
    <row r="136" spans="1:15" ht="35.25" customHeight="1" x14ac:dyDescent="0.2">
      <c r="A136" s="20" t="s">
        <v>6</v>
      </c>
      <c r="B136" s="88" t="s">
        <v>148</v>
      </c>
      <c r="C136" s="89" t="s">
        <v>5</v>
      </c>
      <c r="D136" s="23">
        <f>185/D135%</f>
        <v>58.730158730158735</v>
      </c>
      <c r="E136" s="23">
        <v>59</v>
      </c>
      <c r="F136" s="23">
        <f>E136</f>
        <v>59</v>
      </c>
      <c r="G136" s="23">
        <v>59</v>
      </c>
      <c r="H136" s="23" t="s">
        <v>265</v>
      </c>
      <c r="I136" s="23" t="s">
        <v>246</v>
      </c>
      <c r="J136" s="23">
        <v>59</v>
      </c>
      <c r="K136" s="23" t="s">
        <v>266</v>
      </c>
      <c r="L136" s="23" t="s">
        <v>266</v>
      </c>
      <c r="M136" s="23"/>
      <c r="N136" s="8"/>
      <c r="O136" s="9"/>
    </row>
    <row r="137" spans="1:15" ht="16.5" customHeight="1" x14ac:dyDescent="0.2">
      <c r="A137" s="93">
        <v>23</v>
      </c>
      <c r="B137" s="150" t="s">
        <v>149</v>
      </c>
      <c r="C137" s="92"/>
      <c r="D137" s="30"/>
      <c r="E137" s="23"/>
      <c r="F137" s="30"/>
      <c r="G137" s="23"/>
      <c r="H137" s="23"/>
      <c r="I137" s="23"/>
      <c r="J137" s="23"/>
      <c r="K137" s="23"/>
      <c r="L137" s="23"/>
      <c r="M137" s="23"/>
      <c r="N137" s="8"/>
      <c r="O137" s="9"/>
    </row>
    <row r="138" spans="1:15" ht="26.25" customHeight="1" x14ac:dyDescent="0.2">
      <c r="A138" s="20" t="s">
        <v>6</v>
      </c>
      <c r="B138" s="88" t="s">
        <v>30</v>
      </c>
      <c r="C138" s="89" t="s">
        <v>29</v>
      </c>
      <c r="D138" s="30">
        <v>4</v>
      </c>
      <c r="E138" s="23">
        <v>5</v>
      </c>
      <c r="F138" s="30">
        <v>4</v>
      </c>
      <c r="G138" s="23">
        <v>5</v>
      </c>
      <c r="H138" s="55">
        <f t="shared" ref="H138" si="74">G138/D138*100</f>
        <v>125</v>
      </c>
      <c r="I138" s="55">
        <f t="shared" ref="I138" si="75">G138/E138*100</f>
        <v>100</v>
      </c>
      <c r="J138" s="23">
        <v>6</v>
      </c>
      <c r="K138" s="55">
        <f t="shared" ref="K138" si="76">J138/E138*100</f>
        <v>120</v>
      </c>
      <c r="L138" s="55">
        <f t="shared" ref="L138" si="77">J138/G138*100</f>
        <v>120</v>
      </c>
      <c r="M138" s="23"/>
      <c r="N138" s="8"/>
      <c r="O138" s="9"/>
    </row>
    <row r="139" spans="1:15" ht="26.25" customHeight="1" x14ac:dyDescent="0.2">
      <c r="A139" s="20" t="s">
        <v>6</v>
      </c>
      <c r="B139" s="88" t="s">
        <v>150</v>
      </c>
      <c r="C139" s="89" t="s">
        <v>151</v>
      </c>
      <c r="D139" s="30">
        <v>21</v>
      </c>
      <c r="E139" s="23">
        <v>24</v>
      </c>
      <c r="F139" s="30">
        <v>21</v>
      </c>
      <c r="G139" s="23">
        <v>24</v>
      </c>
      <c r="H139" s="55">
        <f t="shared" ref="H139" si="78">G139/D139*100</f>
        <v>114.28571428571428</v>
      </c>
      <c r="I139" s="55">
        <f t="shared" ref="I139" si="79">G139/E139*100</f>
        <v>100</v>
      </c>
      <c r="J139" s="23">
        <v>27</v>
      </c>
      <c r="K139" s="55">
        <f t="shared" ref="K139:K143" si="80">J139/E139*100</f>
        <v>112.5</v>
      </c>
      <c r="L139" s="55">
        <f t="shared" ref="L139:L143" si="81">J139/G139*100</f>
        <v>112.5</v>
      </c>
      <c r="M139" s="23"/>
      <c r="N139" s="8"/>
      <c r="O139" s="9"/>
    </row>
    <row r="140" spans="1:15" ht="25.5" hidden="1" customHeight="1" x14ac:dyDescent="0.2">
      <c r="A140" s="20">
        <v>24</v>
      </c>
      <c r="B140" s="77" t="s">
        <v>66</v>
      </c>
      <c r="C140" s="78"/>
      <c r="D140" s="23"/>
      <c r="E140" s="23"/>
      <c r="F140" s="23"/>
      <c r="G140" s="23"/>
      <c r="H140" s="23"/>
      <c r="I140" s="23"/>
      <c r="J140" s="23"/>
      <c r="K140" s="55" t="e">
        <f t="shared" si="80"/>
        <v>#DIV/0!</v>
      </c>
      <c r="L140" s="55" t="e">
        <f t="shared" si="81"/>
        <v>#DIV/0!</v>
      </c>
      <c r="M140" s="23"/>
      <c r="N140" s="8"/>
      <c r="O140" s="9"/>
    </row>
    <row r="141" spans="1:15" ht="25.5" hidden="1" customHeight="1" x14ac:dyDescent="0.2">
      <c r="A141" s="20"/>
      <c r="B141" s="81" t="s">
        <v>91</v>
      </c>
      <c r="C141" s="78" t="s">
        <v>14</v>
      </c>
      <c r="D141" s="23"/>
      <c r="E141" s="23"/>
      <c r="F141" s="23"/>
      <c r="G141" s="23"/>
      <c r="H141" s="23"/>
      <c r="I141" s="23"/>
      <c r="J141" s="23"/>
      <c r="K141" s="55" t="e">
        <f t="shared" si="80"/>
        <v>#DIV/0!</v>
      </c>
      <c r="L141" s="55" t="e">
        <f t="shared" si="81"/>
        <v>#DIV/0!</v>
      </c>
      <c r="M141" s="23"/>
      <c r="N141" s="8"/>
      <c r="O141" s="9"/>
    </row>
    <row r="142" spans="1:15" ht="25.5" hidden="1" customHeight="1" x14ac:dyDescent="0.2">
      <c r="A142" s="20"/>
      <c r="B142" s="81" t="s">
        <v>92</v>
      </c>
      <c r="C142" s="78" t="s">
        <v>13</v>
      </c>
      <c r="D142" s="23"/>
      <c r="E142" s="23"/>
      <c r="F142" s="23"/>
      <c r="G142" s="23"/>
      <c r="H142" s="23"/>
      <c r="I142" s="23"/>
      <c r="J142" s="23"/>
      <c r="K142" s="55" t="e">
        <f t="shared" si="80"/>
        <v>#DIV/0!</v>
      </c>
      <c r="L142" s="55" t="e">
        <f t="shared" si="81"/>
        <v>#DIV/0!</v>
      </c>
      <c r="M142" s="23"/>
      <c r="N142" s="8"/>
      <c r="O142" s="9"/>
    </row>
    <row r="143" spans="1:15" ht="25.5" hidden="1" customHeight="1" x14ac:dyDescent="0.2">
      <c r="A143" s="20"/>
      <c r="B143" s="81" t="s">
        <v>93</v>
      </c>
      <c r="C143" s="78" t="s">
        <v>13</v>
      </c>
      <c r="D143" s="23"/>
      <c r="E143" s="23"/>
      <c r="F143" s="23"/>
      <c r="G143" s="23"/>
      <c r="H143" s="23"/>
      <c r="I143" s="23"/>
      <c r="J143" s="23"/>
      <c r="K143" s="55" t="e">
        <f t="shared" si="80"/>
        <v>#DIV/0!</v>
      </c>
      <c r="L143" s="55" t="e">
        <f t="shared" si="81"/>
        <v>#DIV/0!</v>
      </c>
      <c r="M143" s="23"/>
      <c r="N143" s="8"/>
      <c r="O143" s="9"/>
    </row>
    <row r="144" spans="1:15" s="45" customFormat="1" ht="25.5" customHeight="1" x14ac:dyDescent="0.2">
      <c r="A144" s="93" t="s">
        <v>22</v>
      </c>
      <c r="B144" s="94" t="s">
        <v>152</v>
      </c>
      <c r="C144" s="95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8"/>
      <c r="O144" s="9"/>
    </row>
    <row r="145" spans="1:15" ht="25.5" customHeight="1" x14ac:dyDescent="0.2">
      <c r="A145" s="110">
        <v>1</v>
      </c>
      <c r="B145" s="151" t="s">
        <v>31</v>
      </c>
      <c r="C145" s="97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8"/>
      <c r="O145" s="9"/>
    </row>
    <row r="146" spans="1:15" s="98" customFormat="1" ht="25.5" customHeight="1" x14ac:dyDescent="0.2">
      <c r="A146" s="37" t="s">
        <v>6</v>
      </c>
      <c r="B146" s="96" t="s">
        <v>32</v>
      </c>
      <c r="C146" s="97" t="s">
        <v>26</v>
      </c>
      <c r="D146" s="23">
        <v>13950</v>
      </c>
      <c r="E146" s="30">
        <v>14725</v>
      </c>
      <c r="F146" s="23" t="s">
        <v>261</v>
      </c>
      <c r="G146" s="23">
        <v>14725</v>
      </c>
      <c r="H146" s="55">
        <f t="shared" ref="H146" si="82">G146/D146*100</f>
        <v>105.55555555555556</v>
      </c>
      <c r="I146" s="55">
        <f t="shared" ref="I146" si="83">G146/E146*100</f>
        <v>100</v>
      </c>
      <c r="J146" s="23">
        <v>19000</v>
      </c>
      <c r="K146" s="55">
        <f t="shared" ref="K146" si="84">J146/E146*100</f>
        <v>129.03225806451613</v>
      </c>
      <c r="L146" s="55">
        <f t="shared" ref="L146" si="85">J146/G146*100</f>
        <v>129.03225806451613</v>
      </c>
      <c r="M146" s="22" t="s">
        <v>263</v>
      </c>
      <c r="N146" s="8"/>
      <c r="O146" s="9"/>
    </row>
    <row r="147" spans="1:15" s="45" customFormat="1" ht="25.5" customHeight="1" x14ac:dyDescent="0.2">
      <c r="A147" s="37" t="s">
        <v>6</v>
      </c>
      <c r="B147" s="63" t="s">
        <v>153</v>
      </c>
      <c r="C147" s="99" t="s">
        <v>5</v>
      </c>
      <c r="D147" s="23">
        <v>11.57</v>
      </c>
      <c r="E147" s="30">
        <v>10</v>
      </c>
      <c r="F147" s="23">
        <v>10</v>
      </c>
      <c r="G147" s="23">
        <v>10</v>
      </c>
      <c r="H147" s="23" t="s">
        <v>267</v>
      </c>
      <c r="I147" s="23" t="s">
        <v>246</v>
      </c>
      <c r="J147" s="23">
        <v>10</v>
      </c>
      <c r="K147" s="23" t="s">
        <v>266</v>
      </c>
      <c r="L147" s="23" t="s">
        <v>266</v>
      </c>
      <c r="M147" s="22"/>
      <c r="N147" s="8"/>
      <c r="O147" s="9"/>
    </row>
    <row r="148" spans="1:15" s="45" customFormat="1" ht="25.5" customHeight="1" x14ac:dyDescent="0.2">
      <c r="A148" s="37" t="s">
        <v>6</v>
      </c>
      <c r="B148" s="96" t="s">
        <v>33</v>
      </c>
      <c r="C148" s="97" t="s">
        <v>34</v>
      </c>
      <c r="D148" s="23">
        <v>68</v>
      </c>
      <c r="E148" s="30">
        <v>68</v>
      </c>
      <c r="F148" s="23">
        <v>68</v>
      </c>
      <c r="G148" s="23">
        <v>68</v>
      </c>
      <c r="H148" s="55">
        <f t="shared" ref="H148" si="86">G148/D148*100</f>
        <v>100</v>
      </c>
      <c r="I148" s="55">
        <f t="shared" ref="I148" si="87">G148/E148*100</f>
        <v>100</v>
      </c>
      <c r="J148" s="23">
        <v>68</v>
      </c>
      <c r="K148" s="55">
        <f t="shared" ref="K148" si="88">J148/E148*100</f>
        <v>100</v>
      </c>
      <c r="L148" s="55">
        <f t="shared" ref="L148" si="89">J148/G148*100</f>
        <v>100</v>
      </c>
      <c r="M148" s="22"/>
      <c r="N148" s="8"/>
      <c r="O148" s="9"/>
    </row>
    <row r="149" spans="1:15" s="45" customFormat="1" ht="25.5" customHeight="1" x14ac:dyDescent="0.2">
      <c r="A149" s="37" t="s">
        <v>6</v>
      </c>
      <c r="B149" s="96" t="s">
        <v>35</v>
      </c>
      <c r="C149" s="97" t="s">
        <v>154</v>
      </c>
      <c r="D149" s="23">
        <v>110</v>
      </c>
      <c r="E149" s="30">
        <v>110</v>
      </c>
      <c r="F149" s="23">
        <v>110</v>
      </c>
      <c r="G149" s="23">
        <v>110</v>
      </c>
      <c r="H149" s="55">
        <f t="shared" ref="H149:H151" si="90">G149/D149*100</f>
        <v>100</v>
      </c>
      <c r="I149" s="55">
        <f t="shared" ref="I149:I151" si="91">G149/E149*100</f>
        <v>100</v>
      </c>
      <c r="J149" s="23">
        <v>110</v>
      </c>
      <c r="K149" s="55">
        <f t="shared" ref="K149:K151" si="92">J149/E149*100</f>
        <v>100</v>
      </c>
      <c r="L149" s="55">
        <f t="shared" ref="L149:L151" si="93">J149/G149*100</f>
        <v>100</v>
      </c>
      <c r="M149" s="22"/>
      <c r="N149" s="8"/>
      <c r="O149" s="9"/>
    </row>
    <row r="150" spans="1:15" ht="25.5" customHeight="1" x14ac:dyDescent="0.2">
      <c r="A150" s="110">
        <v>2</v>
      </c>
      <c r="B150" s="152" t="s">
        <v>36</v>
      </c>
      <c r="C150" s="97"/>
      <c r="D150" s="23"/>
      <c r="E150" s="23"/>
      <c r="F150" s="23"/>
      <c r="G150" s="23"/>
      <c r="H150" s="55"/>
      <c r="I150" s="55"/>
      <c r="J150" s="23"/>
      <c r="K150" s="55"/>
      <c r="L150" s="55"/>
      <c r="M150" s="22"/>
      <c r="N150" s="8"/>
      <c r="O150" s="9"/>
    </row>
    <row r="151" spans="1:15" s="45" customFormat="1" ht="25.5" customHeight="1" x14ac:dyDescent="0.2">
      <c r="A151" s="37" t="s">
        <v>6</v>
      </c>
      <c r="B151" s="100" t="s">
        <v>274</v>
      </c>
      <c r="C151" s="75" t="s">
        <v>26</v>
      </c>
      <c r="D151" s="23">
        <v>1170</v>
      </c>
      <c r="E151" s="30">
        <v>1450</v>
      </c>
      <c r="F151" s="23" t="s">
        <v>6</v>
      </c>
      <c r="G151" s="23">
        <v>1450</v>
      </c>
      <c r="H151" s="55">
        <f t="shared" si="90"/>
        <v>123.93162393162393</v>
      </c>
      <c r="I151" s="55">
        <f t="shared" si="91"/>
        <v>100</v>
      </c>
      <c r="J151" s="23">
        <v>1450</v>
      </c>
      <c r="K151" s="55">
        <f t="shared" si="92"/>
        <v>100</v>
      </c>
      <c r="L151" s="55">
        <f t="shared" si="93"/>
        <v>100</v>
      </c>
      <c r="M151" s="22"/>
      <c r="N151" s="8"/>
      <c r="O151" s="9"/>
    </row>
    <row r="152" spans="1:15" s="101" customFormat="1" ht="25.5" customHeight="1" x14ac:dyDescent="0.2">
      <c r="A152" s="37" t="s">
        <v>6</v>
      </c>
      <c r="B152" s="74" t="s">
        <v>155</v>
      </c>
      <c r="C152" s="75" t="s">
        <v>5</v>
      </c>
      <c r="D152" s="23">
        <v>80</v>
      </c>
      <c r="E152" s="30">
        <v>85</v>
      </c>
      <c r="F152" s="23" t="s">
        <v>6</v>
      </c>
      <c r="G152" s="30">
        <v>85</v>
      </c>
      <c r="H152" s="23" t="s">
        <v>265</v>
      </c>
      <c r="I152" s="23" t="s">
        <v>266</v>
      </c>
      <c r="J152" s="23">
        <v>87</v>
      </c>
      <c r="K152" s="23" t="s">
        <v>265</v>
      </c>
      <c r="L152" s="23" t="s">
        <v>265</v>
      </c>
      <c r="M152" s="158" t="s">
        <v>262</v>
      </c>
      <c r="N152" s="8"/>
      <c r="O152" s="9"/>
    </row>
    <row r="153" spans="1:15" s="101" customFormat="1" ht="25.5" customHeight="1" x14ac:dyDescent="0.2">
      <c r="A153" s="39"/>
      <c r="B153" s="76" t="s">
        <v>156</v>
      </c>
      <c r="C153" s="102" t="s">
        <v>5</v>
      </c>
      <c r="D153" s="23">
        <v>80</v>
      </c>
      <c r="E153" s="48">
        <v>85</v>
      </c>
      <c r="F153" s="23" t="s">
        <v>6</v>
      </c>
      <c r="G153" s="48">
        <v>85</v>
      </c>
      <c r="H153" s="23" t="s">
        <v>265</v>
      </c>
      <c r="I153" s="23" t="s">
        <v>266</v>
      </c>
      <c r="J153" s="23">
        <v>87</v>
      </c>
      <c r="K153" s="23" t="s">
        <v>265</v>
      </c>
      <c r="L153" s="23" t="s">
        <v>265</v>
      </c>
      <c r="M153" s="159"/>
      <c r="N153" s="8"/>
      <c r="O153" s="9"/>
    </row>
    <row r="154" spans="1:15" s="103" customFormat="1" ht="25.5" customHeight="1" x14ac:dyDescent="0.2">
      <c r="A154" s="93">
        <v>3</v>
      </c>
      <c r="B154" s="111" t="s">
        <v>157</v>
      </c>
      <c r="C154" s="97"/>
      <c r="D154" s="23"/>
      <c r="E154" s="23"/>
      <c r="F154" s="23"/>
      <c r="G154" s="23"/>
      <c r="H154" s="23"/>
      <c r="I154" s="23"/>
      <c r="J154" s="23"/>
      <c r="K154" s="23"/>
      <c r="L154" s="23"/>
      <c r="M154" s="22"/>
      <c r="N154" s="8"/>
      <c r="O154" s="9"/>
    </row>
    <row r="155" spans="1:15" s="101" customFormat="1" ht="25.5" customHeight="1" x14ac:dyDescent="0.2">
      <c r="A155" s="93" t="s">
        <v>6</v>
      </c>
      <c r="B155" s="100" t="s">
        <v>49</v>
      </c>
      <c r="C155" s="75" t="s">
        <v>38</v>
      </c>
      <c r="D155" s="23">
        <v>3162</v>
      </c>
      <c r="E155" s="23">
        <v>3420</v>
      </c>
      <c r="F155" s="23">
        <v>3420</v>
      </c>
      <c r="G155" s="23">
        <v>3420</v>
      </c>
      <c r="H155" s="55">
        <f t="shared" ref="H155" si="94">G155/D155*100</f>
        <v>108.15939278937381</v>
      </c>
      <c r="I155" s="55">
        <f t="shared" ref="I155" si="95">G155/E155*100</f>
        <v>100</v>
      </c>
      <c r="J155" s="23">
        <v>3500</v>
      </c>
      <c r="K155" s="55">
        <f t="shared" ref="K155" si="96">J155/E155*100</f>
        <v>102.3391812865497</v>
      </c>
      <c r="L155" s="55">
        <f t="shared" ref="L155" si="97">J155/G155*100</f>
        <v>102.3391812865497</v>
      </c>
      <c r="M155" s="22" t="s">
        <v>263</v>
      </c>
      <c r="N155" s="8"/>
      <c r="O155" s="9"/>
    </row>
    <row r="156" spans="1:15" s="101" customFormat="1" ht="25.5" customHeight="1" x14ac:dyDescent="0.2">
      <c r="A156" s="20" t="s">
        <v>6</v>
      </c>
      <c r="B156" s="74" t="s">
        <v>50</v>
      </c>
      <c r="C156" s="75" t="s">
        <v>38</v>
      </c>
      <c r="D156" s="23">
        <v>1288</v>
      </c>
      <c r="E156" s="30">
        <v>1184</v>
      </c>
      <c r="F156" s="23">
        <v>1287</v>
      </c>
      <c r="G156" s="23">
        <v>920</v>
      </c>
      <c r="H156" s="55">
        <f t="shared" ref="H156" si="98">G156/D156*100</f>
        <v>71.428571428571431</v>
      </c>
      <c r="I156" s="55">
        <f t="shared" ref="I156" si="99">G156/E156*100</f>
        <v>77.702702702702695</v>
      </c>
      <c r="J156" s="23">
        <v>609</v>
      </c>
      <c r="K156" s="55">
        <f t="shared" ref="K156" si="100">J156/E156*100</f>
        <v>51.435810810810814</v>
      </c>
      <c r="L156" s="55">
        <f t="shared" ref="L156" si="101">J156/G156*100</f>
        <v>66.195652173913047</v>
      </c>
      <c r="M156" s="158" t="s">
        <v>257</v>
      </c>
      <c r="N156" s="8"/>
      <c r="O156" s="9"/>
    </row>
    <row r="157" spans="1:15" s="101" customFormat="1" ht="25.5" customHeight="1" x14ac:dyDescent="0.2">
      <c r="A157" s="20" t="s">
        <v>6</v>
      </c>
      <c r="B157" s="74" t="s">
        <v>51</v>
      </c>
      <c r="C157" s="75" t="s">
        <v>5</v>
      </c>
      <c r="D157" s="23">
        <v>40.729999999999997</v>
      </c>
      <c r="E157" s="104">
        <f>E156/E155*100</f>
        <v>34.619883040935676</v>
      </c>
      <c r="F157" s="23">
        <v>40.700000000000003</v>
      </c>
      <c r="G157" s="23">
        <f>G156/G155*100</f>
        <v>26.900584795321635</v>
      </c>
      <c r="H157" s="154" t="s">
        <v>246</v>
      </c>
      <c r="I157" s="155"/>
      <c r="J157" s="23">
        <v>17.399999999999999</v>
      </c>
      <c r="K157" s="154" t="s">
        <v>258</v>
      </c>
      <c r="L157" s="155"/>
      <c r="M157" s="159"/>
      <c r="N157" s="8"/>
      <c r="O157" s="9"/>
    </row>
    <row r="158" spans="1:15" s="101" customFormat="1" ht="25.5" customHeight="1" x14ac:dyDescent="0.2">
      <c r="A158" s="20" t="s">
        <v>6</v>
      </c>
      <c r="B158" s="100" t="s">
        <v>52</v>
      </c>
      <c r="C158" s="75" t="s">
        <v>38</v>
      </c>
      <c r="D158" s="23">
        <v>627</v>
      </c>
      <c r="E158" s="30">
        <v>995</v>
      </c>
      <c r="F158" s="23">
        <v>627</v>
      </c>
      <c r="G158" s="23">
        <v>995</v>
      </c>
      <c r="H158" s="160"/>
      <c r="I158" s="161"/>
      <c r="J158" s="23">
        <v>1000</v>
      </c>
      <c r="K158" s="160"/>
      <c r="L158" s="161"/>
      <c r="M158" s="22"/>
      <c r="N158" s="8"/>
      <c r="O158" s="9"/>
    </row>
    <row r="159" spans="1:15" s="101" customFormat="1" ht="25.5" customHeight="1" x14ac:dyDescent="0.2">
      <c r="A159" s="20" t="s">
        <v>6</v>
      </c>
      <c r="B159" s="100" t="s">
        <v>53</v>
      </c>
      <c r="C159" s="75" t="s">
        <v>5</v>
      </c>
      <c r="D159" s="23">
        <v>19.829999999999998</v>
      </c>
      <c r="E159" s="30">
        <f>E158/E155*100</f>
        <v>29.093567251461987</v>
      </c>
      <c r="F159" s="23">
        <v>19.829999999999998</v>
      </c>
      <c r="G159" s="23">
        <f>G158/G155*100</f>
        <v>29.093567251461987</v>
      </c>
      <c r="H159" s="160"/>
      <c r="I159" s="161"/>
      <c r="J159" s="23">
        <v>28.57</v>
      </c>
      <c r="K159" s="160"/>
      <c r="L159" s="161"/>
      <c r="M159" s="22"/>
      <c r="N159" s="8"/>
      <c r="O159" s="9"/>
    </row>
    <row r="160" spans="1:15" s="101" customFormat="1" ht="25.5" customHeight="1" x14ac:dyDescent="0.2">
      <c r="A160" s="93" t="s">
        <v>6</v>
      </c>
      <c r="B160" s="74" t="s">
        <v>158</v>
      </c>
      <c r="C160" s="75" t="s">
        <v>38</v>
      </c>
      <c r="D160" s="23" t="s">
        <v>6</v>
      </c>
      <c r="E160" s="23">
        <v>368</v>
      </c>
      <c r="F160" s="23" t="s">
        <v>6</v>
      </c>
      <c r="G160" s="23">
        <v>368</v>
      </c>
      <c r="H160" s="156"/>
      <c r="I160" s="157"/>
      <c r="J160" s="23">
        <v>321</v>
      </c>
      <c r="K160" s="156"/>
      <c r="L160" s="157"/>
      <c r="M160" s="22"/>
      <c r="N160" s="8"/>
      <c r="O160" s="9"/>
    </row>
    <row r="161" spans="1:15" ht="25.5" customHeight="1" x14ac:dyDescent="0.2">
      <c r="A161" s="93">
        <v>4</v>
      </c>
      <c r="B161" s="111" t="s">
        <v>159</v>
      </c>
      <c r="C161" s="75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8"/>
      <c r="O161" s="9"/>
    </row>
    <row r="162" spans="1:15" s="98" customFormat="1" ht="25.5" customHeight="1" x14ac:dyDescent="0.2">
      <c r="A162" s="37" t="s">
        <v>6</v>
      </c>
      <c r="B162" s="100" t="s">
        <v>44</v>
      </c>
      <c r="C162" s="75" t="s">
        <v>37</v>
      </c>
      <c r="D162" s="44">
        <f>SUM(D163:D167)</f>
        <v>3028</v>
      </c>
      <c r="E162" s="44">
        <f t="shared" ref="E162:G162" si="102">SUM(E163:E167)</f>
        <v>3500</v>
      </c>
      <c r="F162" s="44">
        <f t="shared" si="102"/>
        <v>3248</v>
      </c>
      <c r="G162" s="44">
        <f t="shared" si="102"/>
        <v>3248</v>
      </c>
      <c r="H162" s="23">
        <f t="shared" ref="H162" si="103">G162/D162*100</f>
        <v>107.26552179656539</v>
      </c>
      <c r="I162" s="23">
        <f t="shared" ref="I162" si="104">G162/E162*100</f>
        <v>92.800000000000011</v>
      </c>
      <c r="J162" s="44">
        <f t="shared" ref="J162" si="105">SUM(J163:J167)</f>
        <v>3509</v>
      </c>
      <c r="K162" s="23">
        <f t="shared" ref="K162" si="106">J162/E162*100</f>
        <v>100.25714285714287</v>
      </c>
      <c r="L162" s="23">
        <f t="shared" ref="L162" si="107">J162/G162*100</f>
        <v>108.03571428571428</v>
      </c>
      <c r="M162" s="23"/>
      <c r="N162" s="8"/>
      <c r="O162" s="9"/>
    </row>
    <row r="163" spans="1:15" s="98" customFormat="1" ht="25.5" customHeight="1" x14ac:dyDescent="0.2">
      <c r="A163" s="20" t="s">
        <v>45</v>
      </c>
      <c r="B163" s="74" t="s">
        <v>48</v>
      </c>
      <c r="C163" s="75" t="s">
        <v>43</v>
      </c>
      <c r="D163" s="23">
        <v>224</v>
      </c>
      <c r="E163" s="23">
        <v>250</v>
      </c>
      <c r="F163" s="23">
        <v>271</v>
      </c>
      <c r="G163" s="23">
        <v>271</v>
      </c>
      <c r="H163" s="23">
        <f t="shared" ref="H163:H167" si="108">G163/D163*100</f>
        <v>120.98214285714286</v>
      </c>
      <c r="I163" s="23">
        <f t="shared" ref="I163:I167" si="109">G163/E163*100</f>
        <v>108.4</v>
      </c>
      <c r="J163" s="23">
        <v>275</v>
      </c>
      <c r="K163" s="23">
        <f t="shared" ref="K163:K167" si="110">J163/E163*100</f>
        <v>110.00000000000001</v>
      </c>
      <c r="L163" s="23">
        <f t="shared" ref="L163:L167" si="111">J163/G163*100</f>
        <v>101.47601476014761</v>
      </c>
      <c r="M163" s="23"/>
      <c r="N163" s="35">
        <f>SUM(G163:G164)</f>
        <v>1082</v>
      </c>
      <c r="O163" s="9"/>
    </row>
    <row r="164" spans="1:15" s="98" customFormat="1" ht="25.5" customHeight="1" x14ac:dyDescent="0.2">
      <c r="A164" s="20" t="s">
        <v>45</v>
      </c>
      <c r="B164" s="74" t="s">
        <v>208</v>
      </c>
      <c r="C164" s="75" t="s">
        <v>43</v>
      </c>
      <c r="D164" s="23">
        <v>806</v>
      </c>
      <c r="E164" s="23">
        <v>860</v>
      </c>
      <c r="F164" s="23">
        <v>811</v>
      </c>
      <c r="G164" s="23">
        <v>811</v>
      </c>
      <c r="H164" s="23">
        <f t="shared" si="108"/>
        <v>100.62034739454093</v>
      </c>
      <c r="I164" s="23">
        <f t="shared" si="109"/>
        <v>94.302325581395351</v>
      </c>
      <c r="J164" s="23">
        <v>827</v>
      </c>
      <c r="K164" s="23">
        <f t="shared" si="110"/>
        <v>96.16279069767441</v>
      </c>
      <c r="L164" s="23">
        <f t="shared" si="111"/>
        <v>101.97287299630086</v>
      </c>
      <c r="M164" s="23"/>
      <c r="N164" s="35">
        <f>SUM(J163:J164)</f>
        <v>1102</v>
      </c>
      <c r="O164" s="9">
        <f>N164/N163%</f>
        <v>101.84842883548983</v>
      </c>
    </row>
    <row r="165" spans="1:15" s="98" customFormat="1" ht="25.5" customHeight="1" x14ac:dyDescent="0.2">
      <c r="A165" s="20" t="s">
        <v>45</v>
      </c>
      <c r="B165" s="74" t="s">
        <v>209</v>
      </c>
      <c r="C165" s="75" t="s">
        <v>43</v>
      </c>
      <c r="D165" s="23">
        <v>1173</v>
      </c>
      <c r="E165" s="23">
        <v>1410</v>
      </c>
      <c r="F165" s="23">
        <v>1303</v>
      </c>
      <c r="G165" s="23">
        <v>1303</v>
      </c>
      <c r="H165" s="23">
        <f t="shared" si="108"/>
        <v>111.08269394714408</v>
      </c>
      <c r="I165" s="23">
        <f t="shared" si="109"/>
        <v>92.411347517730491</v>
      </c>
      <c r="J165" s="23">
        <v>1397</v>
      </c>
      <c r="K165" s="23">
        <f t="shared" si="110"/>
        <v>99.078014184397162</v>
      </c>
      <c r="L165" s="23">
        <f t="shared" si="111"/>
        <v>107.21412125863392</v>
      </c>
      <c r="M165" s="23"/>
      <c r="N165" s="8"/>
      <c r="O165" s="9"/>
    </row>
    <row r="166" spans="1:15" s="98" customFormat="1" ht="25.5" customHeight="1" x14ac:dyDescent="0.2">
      <c r="A166" s="20" t="s">
        <v>45</v>
      </c>
      <c r="B166" s="74" t="s">
        <v>210</v>
      </c>
      <c r="C166" s="75" t="s">
        <v>43</v>
      </c>
      <c r="D166" s="23">
        <v>608</v>
      </c>
      <c r="E166" s="23">
        <v>730</v>
      </c>
      <c r="F166" s="23">
        <v>669</v>
      </c>
      <c r="G166" s="23">
        <v>669</v>
      </c>
      <c r="H166" s="23">
        <f t="shared" si="108"/>
        <v>110.0328947368421</v>
      </c>
      <c r="I166" s="23">
        <f t="shared" si="109"/>
        <v>91.643835616438352</v>
      </c>
      <c r="J166" s="23">
        <v>760</v>
      </c>
      <c r="K166" s="23">
        <f t="shared" si="110"/>
        <v>104.10958904109589</v>
      </c>
      <c r="L166" s="23">
        <f t="shared" si="111"/>
        <v>113.60239162929746</v>
      </c>
      <c r="M166" s="23"/>
      <c r="N166" s="8"/>
      <c r="O166" s="9"/>
    </row>
    <row r="167" spans="1:15" s="98" customFormat="1" ht="25.5" customHeight="1" x14ac:dyDescent="0.2">
      <c r="A167" s="20" t="s">
        <v>45</v>
      </c>
      <c r="B167" s="74" t="s">
        <v>211</v>
      </c>
      <c r="C167" s="75" t="s">
        <v>43</v>
      </c>
      <c r="D167" s="23">
        <v>217</v>
      </c>
      <c r="E167" s="23">
        <v>250</v>
      </c>
      <c r="F167" s="23">
        <v>194</v>
      </c>
      <c r="G167" s="23">
        <v>194</v>
      </c>
      <c r="H167" s="23">
        <f t="shared" si="108"/>
        <v>89.400921658986178</v>
      </c>
      <c r="I167" s="23">
        <f t="shared" si="109"/>
        <v>77.600000000000009</v>
      </c>
      <c r="J167" s="23">
        <v>250</v>
      </c>
      <c r="K167" s="23">
        <f t="shared" si="110"/>
        <v>100</v>
      </c>
      <c r="L167" s="23">
        <f t="shared" si="111"/>
        <v>128.86597938144331</v>
      </c>
      <c r="M167" s="23"/>
      <c r="N167" s="8"/>
      <c r="O167" s="9"/>
    </row>
    <row r="168" spans="1:15" s="98" customFormat="1" ht="25.5" customHeight="1" x14ac:dyDescent="0.2">
      <c r="A168" s="37" t="s">
        <v>6</v>
      </c>
      <c r="B168" s="100" t="s">
        <v>160</v>
      </c>
      <c r="C168" s="75" t="s">
        <v>5</v>
      </c>
      <c r="D168" s="23">
        <v>100</v>
      </c>
      <c r="E168" s="23">
        <v>100</v>
      </c>
      <c r="F168" s="23">
        <v>100</v>
      </c>
      <c r="G168" s="23">
        <v>100</v>
      </c>
      <c r="H168" s="23" t="s">
        <v>246</v>
      </c>
      <c r="I168" s="23" t="s">
        <v>246</v>
      </c>
      <c r="J168" s="23">
        <v>100</v>
      </c>
      <c r="K168" s="23" t="s">
        <v>266</v>
      </c>
      <c r="L168" s="23" t="s">
        <v>266</v>
      </c>
      <c r="M168" s="23"/>
      <c r="N168" s="8"/>
      <c r="O168" s="9"/>
    </row>
    <row r="169" spans="1:15" s="45" customFormat="1" ht="25.5" customHeight="1" x14ac:dyDescent="0.2">
      <c r="A169" s="20" t="s">
        <v>45</v>
      </c>
      <c r="B169" s="74" t="s">
        <v>209</v>
      </c>
      <c r="C169" s="75" t="s">
        <v>5</v>
      </c>
      <c r="D169" s="23">
        <v>100</v>
      </c>
      <c r="E169" s="23">
        <v>100</v>
      </c>
      <c r="F169" s="23">
        <v>100</v>
      </c>
      <c r="G169" s="23">
        <v>100</v>
      </c>
      <c r="H169" s="23" t="s">
        <v>246</v>
      </c>
      <c r="I169" s="23" t="s">
        <v>246</v>
      </c>
      <c r="J169" s="23">
        <v>100</v>
      </c>
      <c r="K169" s="23" t="s">
        <v>266</v>
      </c>
      <c r="L169" s="23" t="s">
        <v>266</v>
      </c>
      <c r="M169" s="23"/>
      <c r="N169" s="8"/>
      <c r="O169" s="9"/>
    </row>
    <row r="170" spans="1:15" s="45" customFormat="1" ht="25.5" customHeight="1" x14ac:dyDescent="0.2">
      <c r="A170" s="20" t="s">
        <v>45</v>
      </c>
      <c r="B170" s="74" t="s">
        <v>210</v>
      </c>
      <c r="C170" s="75" t="s">
        <v>5</v>
      </c>
      <c r="D170" s="23">
        <v>100</v>
      </c>
      <c r="E170" s="23">
        <v>100</v>
      </c>
      <c r="F170" s="23">
        <v>100</v>
      </c>
      <c r="G170" s="23">
        <v>100</v>
      </c>
      <c r="H170" s="23" t="s">
        <v>246</v>
      </c>
      <c r="I170" s="23" t="s">
        <v>246</v>
      </c>
      <c r="J170" s="23">
        <v>100</v>
      </c>
      <c r="K170" s="23" t="s">
        <v>266</v>
      </c>
      <c r="L170" s="23" t="s">
        <v>266</v>
      </c>
      <c r="M170" s="23"/>
      <c r="N170" s="8"/>
      <c r="O170" s="9"/>
    </row>
    <row r="171" spans="1:15" s="45" customFormat="1" ht="25.5" customHeight="1" x14ac:dyDescent="0.2">
      <c r="A171" s="20" t="s">
        <v>45</v>
      </c>
      <c r="B171" s="74" t="s">
        <v>211</v>
      </c>
      <c r="C171" s="75" t="s">
        <v>5</v>
      </c>
      <c r="D171" s="23">
        <v>100</v>
      </c>
      <c r="E171" s="23">
        <v>100</v>
      </c>
      <c r="F171" s="23">
        <v>100</v>
      </c>
      <c r="G171" s="23">
        <v>100</v>
      </c>
      <c r="H171" s="23" t="s">
        <v>246</v>
      </c>
      <c r="I171" s="23" t="s">
        <v>246</v>
      </c>
      <c r="J171" s="23">
        <v>100</v>
      </c>
      <c r="K171" s="23" t="s">
        <v>266</v>
      </c>
      <c r="L171" s="23" t="s">
        <v>266</v>
      </c>
      <c r="M171" s="23"/>
      <c r="N171" s="8"/>
      <c r="O171" s="9"/>
    </row>
    <row r="172" spans="1:15" s="45" customFormat="1" ht="29.25" customHeight="1" x14ac:dyDescent="0.2">
      <c r="A172" s="37" t="s">
        <v>6</v>
      </c>
      <c r="B172" s="100" t="s">
        <v>94</v>
      </c>
      <c r="C172" s="75" t="s">
        <v>5</v>
      </c>
      <c r="D172" s="23">
        <v>20</v>
      </c>
      <c r="E172" s="23">
        <v>20</v>
      </c>
      <c r="F172" s="23">
        <v>20</v>
      </c>
      <c r="G172" s="23">
        <v>20</v>
      </c>
      <c r="H172" s="23" t="s">
        <v>246</v>
      </c>
      <c r="I172" s="23" t="s">
        <v>246</v>
      </c>
      <c r="J172" s="23">
        <v>20</v>
      </c>
      <c r="K172" s="23" t="s">
        <v>266</v>
      </c>
      <c r="L172" s="23" t="s">
        <v>266</v>
      </c>
      <c r="M172" s="23"/>
      <c r="N172" s="8"/>
      <c r="O172" s="9"/>
    </row>
    <row r="173" spans="1:15" s="45" customFormat="1" ht="25.5" customHeight="1" x14ac:dyDescent="0.2">
      <c r="A173" s="37" t="s">
        <v>6</v>
      </c>
      <c r="B173" s="105" t="s">
        <v>161</v>
      </c>
      <c r="C173" s="106" t="s">
        <v>5</v>
      </c>
      <c r="D173" s="23">
        <v>0</v>
      </c>
      <c r="E173" s="23">
        <v>0</v>
      </c>
      <c r="F173" s="23">
        <v>0</v>
      </c>
      <c r="G173" s="23">
        <v>0</v>
      </c>
      <c r="H173" s="23"/>
      <c r="I173" s="23"/>
      <c r="J173" s="23"/>
      <c r="K173" s="23"/>
      <c r="L173" s="23"/>
      <c r="M173" s="23"/>
      <c r="N173" s="8"/>
      <c r="O173" s="9"/>
    </row>
    <row r="174" spans="1:15" s="45" customFormat="1" ht="25.5" hidden="1" customHeight="1" x14ac:dyDescent="0.2">
      <c r="A174" s="20" t="s">
        <v>45</v>
      </c>
      <c r="B174" s="107" t="s">
        <v>212</v>
      </c>
      <c r="C174" s="106" t="s">
        <v>5</v>
      </c>
      <c r="D174" s="23"/>
      <c r="E174" s="30"/>
      <c r="F174" s="23"/>
      <c r="G174" s="23"/>
      <c r="H174" s="23"/>
      <c r="I174" s="23"/>
      <c r="J174" s="23"/>
      <c r="K174" s="23"/>
      <c r="L174" s="23"/>
      <c r="M174" s="23"/>
      <c r="N174" s="8"/>
      <c r="O174" s="9"/>
    </row>
    <row r="175" spans="1:15" s="45" customFormat="1" ht="25.5" hidden="1" customHeight="1" x14ac:dyDescent="0.2">
      <c r="A175" s="20" t="s">
        <v>45</v>
      </c>
      <c r="B175" s="107" t="s">
        <v>209</v>
      </c>
      <c r="C175" s="106" t="s">
        <v>5</v>
      </c>
      <c r="D175" s="23"/>
      <c r="E175" s="30"/>
      <c r="F175" s="23"/>
      <c r="G175" s="23"/>
      <c r="H175" s="23"/>
      <c r="I175" s="23"/>
      <c r="J175" s="23"/>
      <c r="K175" s="23"/>
      <c r="L175" s="23"/>
      <c r="M175" s="23"/>
      <c r="N175" s="8"/>
      <c r="O175" s="9"/>
    </row>
    <row r="176" spans="1:15" s="45" customFormat="1" ht="25.5" hidden="1" customHeight="1" x14ac:dyDescent="0.2">
      <c r="A176" s="20" t="s">
        <v>45</v>
      </c>
      <c r="B176" s="107" t="s">
        <v>213</v>
      </c>
      <c r="C176" s="106" t="s">
        <v>5</v>
      </c>
      <c r="D176" s="23"/>
      <c r="E176" s="30"/>
      <c r="F176" s="23"/>
      <c r="G176" s="23"/>
      <c r="H176" s="23"/>
      <c r="I176" s="23"/>
      <c r="J176" s="23"/>
      <c r="K176" s="23"/>
      <c r="L176" s="23"/>
      <c r="M176" s="23"/>
      <c r="N176" s="8"/>
      <c r="O176" s="9"/>
    </row>
    <row r="177" spans="1:15" s="45" customFormat="1" ht="25.5" hidden="1" customHeight="1" x14ac:dyDescent="0.2">
      <c r="A177" s="20" t="s">
        <v>45</v>
      </c>
      <c r="B177" s="107" t="s">
        <v>211</v>
      </c>
      <c r="C177" s="106" t="s">
        <v>5</v>
      </c>
      <c r="D177" s="23"/>
      <c r="E177" s="30"/>
      <c r="F177" s="23"/>
      <c r="G177" s="23"/>
      <c r="H177" s="23"/>
      <c r="I177" s="23"/>
      <c r="J177" s="23"/>
      <c r="K177" s="23"/>
      <c r="L177" s="23"/>
      <c r="M177" s="23"/>
      <c r="N177" s="8"/>
      <c r="O177" s="9"/>
    </row>
    <row r="178" spans="1:15" ht="25.5" customHeight="1" x14ac:dyDescent="0.2">
      <c r="A178" s="93">
        <v>5</v>
      </c>
      <c r="B178" s="111" t="s">
        <v>162</v>
      </c>
      <c r="C178" s="75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8"/>
      <c r="O178" s="9"/>
    </row>
    <row r="179" spans="1:15" s="45" customFormat="1" ht="25.5" customHeight="1" x14ac:dyDescent="0.2">
      <c r="A179" s="93" t="s">
        <v>6</v>
      </c>
      <c r="B179" s="100" t="s">
        <v>275</v>
      </c>
      <c r="C179" s="108" t="s">
        <v>5</v>
      </c>
      <c r="D179" s="23">
        <v>99.89</v>
      </c>
      <c r="E179" s="30">
        <v>99.9</v>
      </c>
      <c r="F179" s="23">
        <v>99.89</v>
      </c>
      <c r="G179" s="23">
        <v>99.9</v>
      </c>
      <c r="H179" s="23" t="s">
        <v>265</v>
      </c>
      <c r="I179" s="23" t="s">
        <v>246</v>
      </c>
      <c r="J179" s="23">
        <v>99.9</v>
      </c>
      <c r="K179" s="23" t="s">
        <v>266</v>
      </c>
      <c r="L179" s="23" t="s">
        <v>266</v>
      </c>
      <c r="M179" s="162" t="s">
        <v>260</v>
      </c>
      <c r="N179" s="8"/>
      <c r="O179" s="9"/>
    </row>
    <row r="180" spans="1:15" s="45" customFormat="1" ht="30" customHeight="1" x14ac:dyDescent="0.2">
      <c r="A180" s="93" t="s">
        <v>6</v>
      </c>
      <c r="B180" s="100" t="s">
        <v>163</v>
      </c>
      <c r="C180" s="108" t="s">
        <v>5</v>
      </c>
      <c r="D180" s="23" t="s">
        <v>268</v>
      </c>
      <c r="E180" s="30">
        <v>42.84</v>
      </c>
      <c r="F180" s="23">
        <v>50.39</v>
      </c>
      <c r="G180" s="23">
        <v>50.39</v>
      </c>
      <c r="H180" s="23" t="s">
        <v>265</v>
      </c>
      <c r="I180" s="23" t="s">
        <v>265</v>
      </c>
      <c r="J180" s="23">
        <v>35.74</v>
      </c>
      <c r="K180" s="154" t="s">
        <v>269</v>
      </c>
      <c r="L180" s="155"/>
      <c r="M180" s="163"/>
      <c r="N180" s="8"/>
      <c r="O180" s="9"/>
    </row>
    <row r="181" spans="1:15" s="45" customFormat="1" ht="25.5" customHeight="1" x14ac:dyDescent="0.2">
      <c r="A181" s="93" t="s">
        <v>6</v>
      </c>
      <c r="B181" s="100" t="s">
        <v>164</v>
      </c>
      <c r="C181" s="108" t="s">
        <v>5</v>
      </c>
      <c r="D181" s="23">
        <v>36.11</v>
      </c>
      <c r="E181" s="30">
        <v>36.36</v>
      </c>
      <c r="F181" s="23">
        <v>44.52</v>
      </c>
      <c r="G181" s="23">
        <v>44.52</v>
      </c>
      <c r="H181" s="23" t="s">
        <v>265</v>
      </c>
      <c r="I181" s="23" t="s">
        <v>265</v>
      </c>
      <c r="J181" s="23">
        <v>39.1</v>
      </c>
      <c r="K181" s="156"/>
      <c r="L181" s="157"/>
      <c r="M181" s="164"/>
      <c r="N181" s="8"/>
      <c r="O181" s="9"/>
    </row>
    <row r="182" spans="1:15" s="45" customFormat="1" ht="25.5" customHeight="1" x14ac:dyDescent="0.2">
      <c r="A182" s="93" t="s">
        <v>6</v>
      </c>
      <c r="B182" s="63" t="s">
        <v>71</v>
      </c>
      <c r="C182" s="99" t="s">
        <v>39</v>
      </c>
      <c r="D182" s="23">
        <v>50</v>
      </c>
      <c r="E182" s="30">
        <v>50</v>
      </c>
      <c r="F182" s="23">
        <v>50</v>
      </c>
      <c r="G182" s="23">
        <v>50</v>
      </c>
      <c r="H182" s="23" t="s">
        <v>246</v>
      </c>
      <c r="I182" s="23" t="s">
        <v>246</v>
      </c>
      <c r="J182" s="23">
        <v>50</v>
      </c>
      <c r="K182" s="23" t="s">
        <v>266</v>
      </c>
      <c r="L182" s="23" t="s">
        <v>266</v>
      </c>
      <c r="M182" s="22"/>
      <c r="N182" s="8"/>
      <c r="O182" s="9"/>
    </row>
    <row r="183" spans="1:15" s="45" customFormat="1" ht="25.5" customHeight="1" x14ac:dyDescent="0.2">
      <c r="A183" s="93" t="s">
        <v>6</v>
      </c>
      <c r="B183" s="63" t="s">
        <v>165</v>
      </c>
      <c r="C183" s="99" t="s">
        <v>40</v>
      </c>
      <c r="D183" s="23">
        <v>10</v>
      </c>
      <c r="E183" s="30">
        <v>10</v>
      </c>
      <c r="F183" s="23">
        <v>10</v>
      </c>
      <c r="G183" s="23">
        <v>10</v>
      </c>
      <c r="H183" s="23" t="s">
        <v>246</v>
      </c>
      <c r="I183" s="23" t="s">
        <v>246</v>
      </c>
      <c r="J183" s="23">
        <v>10</v>
      </c>
      <c r="K183" s="23" t="s">
        <v>266</v>
      </c>
      <c r="L183" s="23" t="s">
        <v>266</v>
      </c>
      <c r="M183" s="22"/>
      <c r="N183" s="8"/>
      <c r="O183" s="9"/>
    </row>
    <row r="184" spans="1:15" s="45" customFormat="1" ht="25.5" customHeight="1" x14ac:dyDescent="0.2">
      <c r="A184" s="93" t="s">
        <v>6</v>
      </c>
      <c r="B184" s="63" t="s">
        <v>225</v>
      </c>
      <c r="C184" s="99" t="s">
        <v>5</v>
      </c>
      <c r="D184" s="23">
        <v>100</v>
      </c>
      <c r="E184" s="23">
        <v>100</v>
      </c>
      <c r="F184" s="23">
        <v>100</v>
      </c>
      <c r="G184" s="23">
        <v>100</v>
      </c>
      <c r="H184" s="23" t="s">
        <v>246</v>
      </c>
      <c r="I184" s="23" t="s">
        <v>246</v>
      </c>
      <c r="J184" s="23">
        <v>100</v>
      </c>
      <c r="K184" s="23" t="s">
        <v>266</v>
      </c>
      <c r="L184" s="23" t="s">
        <v>266</v>
      </c>
      <c r="M184" s="22"/>
      <c r="N184" s="8"/>
      <c r="O184" s="9"/>
    </row>
    <row r="185" spans="1:15" s="45" customFormat="1" ht="25.5" customHeight="1" x14ac:dyDescent="0.2">
      <c r="A185" s="93" t="s">
        <v>6</v>
      </c>
      <c r="B185" s="63" t="s">
        <v>41</v>
      </c>
      <c r="C185" s="99" t="s">
        <v>5</v>
      </c>
      <c r="D185" s="23">
        <v>100</v>
      </c>
      <c r="E185" s="23">
        <v>100</v>
      </c>
      <c r="F185" s="23">
        <v>100</v>
      </c>
      <c r="G185" s="23">
        <v>100</v>
      </c>
      <c r="H185" s="23" t="s">
        <v>246</v>
      </c>
      <c r="I185" s="23" t="s">
        <v>246</v>
      </c>
      <c r="J185" s="23">
        <v>100</v>
      </c>
      <c r="K185" s="23" t="s">
        <v>266</v>
      </c>
      <c r="L185" s="23" t="s">
        <v>266</v>
      </c>
      <c r="M185" s="22"/>
      <c r="N185" s="8"/>
      <c r="O185" s="9"/>
    </row>
    <row r="186" spans="1:15" s="45" customFormat="1" ht="25.5" customHeight="1" x14ac:dyDescent="0.2">
      <c r="A186" s="93" t="s">
        <v>6</v>
      </c>
      <c r="B186" s="63" t="s">
        <v>172</v>
      </c>
      <c r="C186" s="99" t="s">
        <v>42</v>
      </c>
      <c r="D186" s="23">
        <v>0</v>
      </c>
      <c r="E186" s="23">
        <v>0</v>
      </c>
      <c r="F186" s="23">
        <v>0</v>
      </c>
      <c r="G186" s="23">
        <v>0</v>
      </c>
      <c r="H186" s="23"/>
      <c r="I186" s="23"/>
      <c r="J186" s="23">
        <v>0</v>
      </c>
      <c r="K186" s="23"/>
      <c r="L186" s="23"/>
      <c r="M186" s="22"/>
      <c r="N186" s="8"/>
      <c r="O186" s="9"/>
    </row>
    <row r="187" spans="1:15" ht="25.5" customHeight="1" x14ac:dyDescent="0.2">
      <c r="A187" s="93" t="s">
        <v>6</v>
      </c>
      <c r="B187" s="109" t="s">
        <v>173</v>
      </c>
      <c r="C187" s="99" t="s">
        <v>42</v>
      </c>
      <c r="D187" s="23">
        <v>0</v>
      </c>
      <c r="E187" s="23">
        <v>0</v>
      </c>
      <c r="F187" s="23">
        <v>0</v>
      </c>
      <c r="G187" s="23">
        <v>0</v>
      </c>
      <c r="H187" s="23"/>
      <c r="I187" s="23"/>
      <c r="J187" s="23">
        <v>0</v>
      </c>
      <c r="K187" s="23"/>
      <c r="L187" s="23"/>
      <c r="M187" s="22"/>
      <c r="N187" s="8"/>
      <c r="O187" s="9"/>
    </row>
    <row r="188" spans="1:15" ht="25.5" customHeight="1" x14ac:dyDescent="0.2">
      <c r="A188" s="93" t="s">
        <v>6</v>
      </c>
      <c r="B188" s="109" t="s">
        <v>174</v>
      </c>
      <c r="C188" s="99" t="s">
        <v>5</v>
      </c>
      <c r="D188" s="23">
        <v>13.1</v>
      </c>
      <c r="E188" s="23">
        <v>13</v>
      </c>
      <c r="F188" s="23">
        <v>13</v>
      </c>
      <c r="G188" s="23">
        <v>13</v>
      </c>
      <c r="H188" s="23" t="s">
        <v>265</v>
      </c>
      <c r="I188" s="23" t="s">
        <v>265</v>
      </c>
      <c r="J188" s="23">
        <v>12.9</v>
      </c>
      <c r="K188" s="23" t="s">
        <v>265</v>
      </c>
      <c r="L188" s="23" t="s">
        <v>265</v>
      </c>
      <c r="M188" s="22"/>
      <c r="N188" s="8"/>
      <c r="O188" s="9"/>
    </row>
    <row r="189" spans="1:15" ht="27.75" customHeight="1" x14ac:dyDescent="0.2">
      <c r="A189" s="93" t="s">
        <v>6</v>
      </c>
      <c r="B189" s="109" t="s">
        <v>166</v>
      </c>
      <c r="C189" s="99" t="s">
        <v>5</v>
      </c>
      <c r="D189" s="23">
        <v>11</v>
      </c>
      <c r="E189" s="23">
        <v>18</v>
      </c>
      <c r="F189" s="23">
        <v>18</v>
      </c>
      <c r="G189" s="23">
        <v>18</v>
      </c>
      <c r="H189" s="23" t="s">
        <v>273</v>
      </c>
      <c r="I189" s="23" t="s">
        <v>246</v>
      </c>
      <c r="J189" s="23">
        <v>18.2</v>
      </c>
      <c r="K189" s="23" t="s">
        <v>265</v>
      </c>
      <c r="L189" s="23" t="s">
        <v>265</v>
      </c>
      <c r="M189" s="22"/>
      <c r="N189" s="8"/>
      <c r="O189" s="9"/>
    </row>
    <row r="190" spans="1:15" ht="25.5" customHeight="1" x14ac:dyDescent="0.2">
      <c r="A190" s="37" t="s">
        <v>6</v>
      </c>
      <c r="B190" s="109" t="s">
        <v>175</v>
      </c>
      <c r="C190" s="99" t="s">
        <v>5</v>
      </c>
      <c r="D190" s="23">
        <v>0</v>
      </c>
      <c r="E190" s="23">
        <v>0</v>
      </c>
      <c r="F190" s="23">
        <v>0</v>
      </c>
      <c r="G190" s="23">
        <v>0</v>
      </c>
      <c r="H190" s="23"/>
      <c r="I190" s="23"/>
      <c r="J190" s="23">
        <v>0</v>
      </c>
      <c r="K190" s="23"/>
      <c r="L190" s="23"/>
      <c r="M190" s="22"/>
      <c r="N190" s="8"/>
      <c r="O190" s="9"/>
    </row>
    <row r="191" spans="1:15" s="25" customFormat="1" ht="21.75" customHeight="1" x14ac:dyDescent="0.2">
      <c r="A191" s="110">
        <v>6</v>
      </c>
      <c r="B191" s="111" t="s">
        <v>167</v>
      </c>
      <c r="C191" s="108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8"/>
      <c r="O191" s="9"/>
    </row>
    <row r="192" spans="1:15" s="25" customFormat="1" ht="32.25" customHeight="1" x14ac:dyDescent="0.2">
      <c r="A192" s="37" t="s">
        <v>6</v>
      </c>
      <c r="B192" s="74" t="s">
        <v>168</v>
      </c>
      <c r="C192" s="75" t="s">
        <v>5</v>
      </c>
      <c r="D192" s="23">
        <v>50</v>
      </c>
      <c r="E192" s="23">
        <v>55</v>
      </c>
      <c r="F192" s="23">
        <v>50</v>
      </c>
      <c r="G192" s="23">
        <v>55</v>
      </c>
      <c r="H192" s="23" t="s">
        <v>265</v>
      </c>
      <c r="I192" s="23" t="s">
        <v>246</v>
      </c>
      <c r="J192" s="23">
        <v>60</v>
      </c>
      <c r="K192" s="23" t="s">
        <v>265</v>
      </c>
      <c r="L192" s="23" t="s">
        <v>265</v>
      </c>
      <c r="M192" s="174" t="s">
        <v>259</v>
      </c>
      <c r="N192" s="8"/>
      <c r="O192" s="9"/>
    </row>
    <row r="193" spans="1:15" s="25" customFormat="1" ht="21.75" customHeight="1" x14ac:dyDescent="0.2">
      <c r="A193" s="37" t="s">
        <v>6</v>
      </c>
      <c r="B193" s="74" t="s">
        <v>97</v>
      </c>
      <c r="C193" s="75" t="s">
        <v>5</v>
      </c>
      <c r="D193" s="30">
        <v>100</v>
      </c>
      <c r="E193" s="30">
        <v>100</v>
      </c>
      <c r="F193" s="30">
        <v>100</v>
      </c>
      <c r="G193" s="30">
        <v>100</v>
      </c>
      <c r="H193" s="23" t="s">
        <v>246</v>
      </c>
      <c r="I193" s="23" t="s">
        <v>246</v>
      </c>
      <c r="J193" s="30">
        <v>100</v>
      </c>
      <c r="K193" s="23" t="s">
        <v>266</v>
      </c>
      <c r="L193" s="23" t="s">
        <v>266</v>
      </c>
      <c r="M193" s="175"/>
      <c r="N193" s="8"/>
      <c r="O193" s="9"/>
    </row>
    <row r="194" spans="1:15" s="25" customFormat="1" ht="35.25" customHeight="1" x14ac:dyDescent="0.2">
      <c r="A194" s="37" t="s">
        <v>6</v>
      </c>
      <c r="B194" s="74" t="s">
        <v>98</v>
      </c>
      <c r="C194" s="75" t="s">
        <v>5</v>
      </c>
      <c r="D194" s="30">
        <v>100</v>
      </c>
      <c r="E194" s="30">
        <v>100</v>
      </c>
      <c r="F194" s="30">
        <v>100</v>
      </c>
      <c r="G194" s="30">
        <v>100</v>
      </c>
      <c r="H194" s="23" t="s">
        <v>246</v>
      </c>
      <c r="I194" s="23" t="s">
        <v>246</v>
      </c>
      <c r="J194" s="30">
        <v>100</v>
      </c>
      <c r="K194" s="23" t="s">
        <v>266</v>
      </c>
      <c r="L194" s="23" t="s">
        <v>266</v>
      </c>
      <c r="M194" s="23"/>
      <c r="N194" s="8"/>
      <c r="O194" s="9"/>
    </row>
    <row r="195" spans="1:15" s="25" customFormat="1" ht="32.25" customHeight="1" x14ac:dyDescent="0.2">
      <c r="A195" s="20" t="s">
        <v>6</v>
      </c>
      <c r="B195" s="112" t="s">
        <v>99</v>
      </c>
      <c r="C195" s="113" t="s">
        <v>5</v>
      </c>
      <c r="D195" s="23">
        <v>80.099999999999994</v>
      </c>
      <c r="E195" s="30">
        <v>85</v>
      </c>
      <c r="F195" s="30">
        <v>82</v>
      </c>
      <c r="G195" s="30">
        <v>85</v>
      </c>
      <c r="H195" s="30" t="s">
        <v>265</v>
      </c>
      <c r="I195" s="30" t="s">
        <v>246</v>
      </c>
      <c r="J195" s="30">
        <v>90</v>
      </c>
      <c r="K195" s="23" t="s">
        <v>265</v>
      </c>
      <c r="L195" s="23" t="s">
        <v>265</v>
      </c>
      <c r="M195" s="23"/>
      <c r="N195" s="8"/>
      <c r="O195" s="9"/>
    </row>
    <row r="196" spans="1:15" s="25" customFormat="1" ht="21.75" customHeight="1" x14ac:dyDescent="0.2">
      <c r="A196" s="110">
        <v>7</v>
      </c>
      <c r="B196" s="111" t="s">
        <v>169</v>
      </c>
      <c r="C196" s="75" t="s">
        <v>5</v>
      </c>
      <c r="D196" s="114">
        <v>99</v>
      </c>
      <c r="E196" s="114">
        <v>99</v>
      </c>
      <c r="F196" s="114">
        <v>99</v>
      </c>
      <c r="G196" s="114">
        <v>99</v>
      </c>
      <c r="H196" s="23" t="s">
        <v>246</v>
      </c>
      <c r="I196" s="23" t="s">
        <v>246</v>
      </c>
      <c r="J196" s="114">
        <v>99</v>
      </c>
      <c r="K196" s="23" t="s">
        <v>266</v>
      </c>
      <c r="L196" s="23" t="s">
        <v>266</v>
      </c>
      <c r="M196" s="23"/>
      <c r="N196" s="153"/>
      <c r="O196" s="9"/>
    </row>
    <row r="197" spans="1:15" s="25" customFormat="1" ht="21.75" customHeight="1" x14ac:dyDescent="0.2">
      <c r="A197" s="110">
        <v>8</v>
      </c>
      <c r="B197" s="111" t="s">
        <v>170</v>
      </c>
      <c r="C197" s="75" t="s">
        <v>5</v>
      </c>
      <c r="D197" s="114">
        <v>100</v>
      </c>
      <c r="E197" s="114">
        <v>100</v>
      </c>
      <c r="F197" s="114">
        <v>100</v>
      </c>
      <c r="G197" s="114">
        <v>100</v>
      </c>
      <c r="H197" s="23" t="s">
        <v>246</v>
      </c>
      <c r="I197" s="23" t="s">
        <v>246</v>
      </c>
      <c r="J197" s="114">
        <v>100</v>
      </c>
      <c r="K197" s="23" t="s">
        <v>266</v>
      </c>
      <c r="L197" s="23" t="s">
        <v>266</v>
      </c>
      <c r="M197" s="23"/>
      <c r="N197" s="153"/>
      <c r="O197" s="9"/>
    </row>
    <row r="198" spans="1:15" s="25" customFormat="1" ht="27" customHeight="1" x14ac:dyDescent="0.2">
      <c r="A198" s="110">
        <v>9</v>
      </c>
      <c r="B198" s="111" t="s">
        <v>171</v>
      </c>
      <c r="C198" s="75" t="s">
        <v>5</v>
      </c>
      <c r="D198" s="114">
        <v>80</v>
      </c>
      <c r="E198" s="114">
        <v>80</v>
      </c>
      <c r="F198" s="114">
        <v>80</v>
      </c>
      <c r="G198" s="114">
        <v>80</v>
      </c>
      <c r="H198" s="23" t="s">
        <v>246</v>
      </c>
      <c r="I198" s="23" t="s">
        <v>246</v>
      </c>
      <c r="J198" s="114">
        <v>80</v>
      </c>
      <c r="K198" s="23" t="s">
        <v>266</v>
      </c>
      <c r="L198" s="23" t="s">
        <v>266</v>
      </c>
      <c r="M198" s="23"/>
      <c r="N198" s="153"/>
      <c r="O198" s="9"/>
    </row>
    <row r="199" spans="1:15" s="25" customFormat="1" ht="26.25" customHeight="1" x14ac:dyDescent="0.2">
      <c r="A199" s="110" t="s">
        <v>23</v>
      </c>
      <c r="B199" s="111" t="s">
        <v>236</v>
      </c>
      <c r="C199" s="108"/>
      <c r="D199" s="30"/>
      <c r="E199" s="30"/>
      <c r="F199" s="30"/>
      <c r="G199" s="30"/>
      <c r="H199" s="30"/>
      <c r="I199" s="30"/>
      <c r="J199" s="30"/>
      <c r="K199" s="30"/>
      <c r="L199" s="30"/>
      <c r="M199" s="23"/>
      <c r="N199" s="153"/>
      <c r="O199" s="9"/>
    </row>
    <row r="200" spans="1:15" s="25" customFormat="1" ht="36.75" customHeight="1" x14ac:dyDescent="0.2">
      <c r="A200" s="20">
        <v>1</v>
      </c>
      <c r="B200" s="77" t="s">
        <v>95</v>
      </c>
      <c r="C200" s="78" t="s">
        <v>5</v>
      </c>
      <c r="D200" s="115">
        <v>40</v>
      </c>
      <c r="E200" s="115">
        <v>40</v>
      </c>
      <c r="F200" s="115">
        <v>40</v>
      </c>
      <c r="G200" s="115">
        <v>40</v>
      </c>
      <c r="H200" s="23" t="s">
        <v>246</v>
      </c>
      <c r="I200" s="23" t="s">
        <v>246</v>
      </c>
      <c r="J200" s="23">
        <v>45</v>
      </c>
      <c r="K200" s="23" t="s">
        <v>265</v>
      </c>
      <c r="L200" s="23" t="s">
        <v>265</v>
      </c>
      <c r="M200" s="23"/>
      <c r="N200" s="153"/>
      <c r="O200" s="9"/>
    </row>
    <row r="201" spans="1:15" s="118" customFormat="1" ht="29.25" customHeight="1" x14ac:dyDescent="0.2">
      <c r="A201" s="20">
        <v>2</v>
      </c>
      <c r="B201" s="77" t="s">
        <v>100</v>
      </c>
      <c r="C201" s="78" t="s">
        <v>5</v>
      </c>
      <c r="D201" s="116">
        <v>80</v>
      </c>
      <c r="E201" s="116">
        <v>80</v>
      </c>
      <c r="F201" s="116">
        <v>80</v>
      </c>
      <c r="G201" s="116">
        <v>80</v>
      </c>
      <c r="H201" s="23" t="s">
        <v>246</v>
      </c>
      <c r="I201" s="23" t="s">
        <v>246</v>
      </c>
      <c r="J201" s="116">
        <v>80</v>
      </c>
      <c r="K201" s="23" t="s">
        <v>266</v>
      </c>
      <c r="L201" s="23" t="s">
        <v>266</v>
      </c>
      <c r="M201" s="23"/>
      <c r="N201" s="8"/>
      <c r="O201" s="117"/>
    </row>
    <row r="202" spans="1:15" s="118" customFormat="1" ht="30" x14ac:dyDescent="0.2">
      <c r="A202" s="20">
        <v>3</v>
      </c>
      <c r="B202" s="112" t="s">
        <v>101</v>
      </c>
      <c r="C202" s="119" t="s">
        <v>5</v>
      </c>
      <c r="D202" s="116">
        <v>96</v>
      </c>
      <c r="E202" s="116">
        <v>96</v>
      </c>
      <c r="F202" s="116">
        <v>96</v>
      </c>
      <c r="G202" s="116">
        <v>96</v>
      </c>
      <c r="H202" s="23" t="s">
        <v>246</v>
      </c>
      <c r="I202" s="23" t="s">
        <v>246</v>
      </c>
      <c r="J202" s="116">
        <v>96</v>
      </c>
      <c r="K202" s="23" t="s">
        <v>266</v>
      </c>
      <c r="L202" s="23" t="s">
        <v>266</v>
      </c>
      <c r="M202" s="23"/>
      <c r="N202" s="8"/>
      <c r="O202" s="117"/>
    </row>
    <row r="203" spans="1:15" s="118" customFormat="1" ht="60" x14ac:dyDescent="0.2">
      <c r="A203" s="20">
        <v>4</v>
      </c>
      <c r="B203" s="112" t="s">
        <v>102</v>
      </c>
      <c r="C203" s="119" t="s">
        <v>5</v>
      </c>
      <c r="D203" s="120" t="s">
        <v>6</v>
      </c>
      <c r="E203" s="120" t="s">
        <v>6</v>
      </c>
      <c r="F203" s="120" t="s">
        <v>6</v>
      </c>
      <c r="G203" s="120" t="s">
        <v>6</v>
      </c>
      <c r="H203" s="120"/>
      <c r="I203" s="120"/>
      <c r="J203" s="120" t="s">
        <v>6</v>
      </c>
      <c r="K203" s="120"/>
      <c r="L203" s="120"/>
      <c r="M203" s="23"/>
      <c r="N203" s="8"/>
      <c r="O203" s="117"/>
    </row>
    <row r="204" spans="1:15" s="118" customFormat="1" ht="27.75" customHeight="1" x14ac:dyDescent="0.2">
      <c r="A204" s="20">
        <v>5</v>
      </c>
      <c r="B204" s="112" t="s">
        <v>103</v>
      </c>
      <c r="C204" s="119" t="s">
        <v>5</v>
      </c>
      <c r="D204" s="121">
        <v>30</v>
      </c>
      <c r="E204" s="121">
        <v>40</v>
      </c>
      <c r="F204" s="121">
        <v>30</v>
      </c>
      <c r="G204" s="121">
        <v>40</v>
      </c>
      <c r="H204" s="120" t="s">
        <v>265</v>
      </c>
      <c r="I204" s="120" t="s">
        <v>246</v>
      </c>
      <c r="J204" s="121">
        <v>80</v>
      </c>
      <c r="K204" s="23" t="s">
        <v>265</v>
      </c>
      <c r="L204" s="23" t="s">
        <v>265</v>
      </c>
      <c r="M204" s="23"/>
      <c r="N204" s="8"/>
      <c r="O204" s="117"/>
    </row>
    <row r="205" spans="1:15" s="118" customFormat="1" ht="27.75" customHeight="1" x14ac:dyDescent="0.2">
      <c r="A205" s="20">
        <v>6</v>
      </c>
      <c r="B205" s="112" t="s">
        <v>104</v>
      </c>
      <c r="C205" s="119" t="s">
        <v>5</v>
      </c>
      <c r="D205" s="121">
        <v>0</v>
      </c>
      <c r="E205" s="121">
        <v>0</v>
      </c>
      <c r="F205" s="120">
        <v>30</v>
      </c>
      <c r="G205" s="120">
        <v>30</v>
      </c>
      <c r="H205" s="120" t="s">
        <v>265</v>
      </c>
      <c r="I205" s="120" t="s">
        <v>246</v>
      </c>
      <c r="J205" s="120">
        <v>30</v>
      </c>
      <c r="K205" s="23" t="s">
        <v>266</v>
      </c>
      <c r="L205" s="23" t="s">
        <v>266</v>
      </c>
      <c r="M205" s="23"/>
      <c r="N205" s="8"/>
      <c r="O205" s="117"/>
    </row>
    <row r="206" spans="1:15" s="118" customFormat="1" ht="27.75" customHeight="1" x14ac:dyDescent="0.2">
      <c r="A206" s="20">
        <v>7</v>
      </c>
      <c r="B206" s="112" t="s">
        <v>226</v>
      </c>
      <c r="C206" s="119" t="s">
        <v>5</v>
      </c>
      <c r="D206" s="114">
        <v>100</v>
      </c>
      <c r="E206" s="114">
        <v>100</v>
      </c>
      <c r="F206" s="114">
        <v>100</v>
      </c>
      <c r="G206" s="114">
        <v>100</v>
      </c>
      <c r="H206" s="23" t="s">
        <v>246</v>
      </c>
      <c r="I206" s="23" t="s">
        <v>246</v>
      </c>
      <c r="J206" s="114">
        <v>100</v>
      </c>
      <c r="K206" s="23" t="s">
        <v>266</v>
      </c>
      <c r="L206" s="23" t="s">
        <v>266</v>
      </c>
      <c r="M206" s="23"/>
      <c r="N206" s="8"/>
      <c r="O206" s="117"/>
    </row>
    <row r="207" spans="1:15" s="118" customFormat="1" ht="30.75" customHeight="1" x14ac:dyDescent="0.2">
      <c r="A207" s="20">
        <v>8</v>
      </c>
      <c r="B207" s="122" t="s">
        <v>105</v>
      </c>
      <c r="C207" s="123" t="s">
        <v>5</v>
      </c>
      <c r="D207" s="23" t="s">
        <v>6</v>
      </c>
      <c r="E207" s="23" t="s">
        <v>6</v>
      </c>
      <c r="F207" s="23" t="s">
        <v>6</v>
      </c>
      <c r="G207" s="23" t="s">
        <v>6</v>
      </c>
      <c r="H207" s="23"/>
      <c r="I207" s="23"/>
      <c r="J207" s="23" t="s">
        <v>6</v>
      </c>
      <c r="K207" s="23"/>
      <c r="L207" s="23"/>
      <c r="M207" s="23"/>
      <c r="N207" s="8"/>
      <c r="O207" s="117"/>
    </row>
    <row r="208" spans="1:15" s="126" customFormat="1" ht="25.5" customHeight="1" x14ac:dyDescent="0.2">
      <c r="A208" s="93" t="s">
        <v>176</v>
      </c>
      <c r="B208" s="124" t="s">
        <v>177</v>
      </c>
      <c r="C208" s="125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8"/>
      <c r="O208" s="117"/>
    </row>
    <row r="209" spans="1:15" s="127" customFormat="1" ht="25.5" customHeight="1" x14ac:dyDescent="0.2">
      <c r="A209" s="20">
        <v>1</v>
      </c>
      <c r="B209" s="77" t="s">
        <v>227</v>
      </c>
      <c r="C209" s="78" t="s">
        <v>5</v>
      </c>
      <c r="D209" s="68">
        <v>80</v>
      </c>
      <c r="E209" s="70">
        <v>100</v>
      </c>
      <c r="F209" s="70">
        <v>80</v>
      </c>
      <c r="G209" s="23">
        <v>100</v>
      </c>
      <c r="H209" s="23" t="s">
        <v>246</v>
      </c>
      <c r="I209" s="23" t="s">
        <v>246</v>
      </c>
      <c r="J209" s="23">
        <v>100</v>
      </c>
      <c r="K209" s="23" t="s">
        <v>266</v>
      </c>
      <c r="L209" s="23" t="s">
        <v>266</v>
      </c>
      <c r="M209" s="23"/>
      <c r="N209" s="8"/>
      <c r="O209" s="117"/>
    </row>
    <row r="210" spans="1:15" s="127" customFormat="1" ht="25.5" customHeight="1" x14ac:dyDescent="0.2">
      <c r="A210" s="20">
        <v>2</v>
      </c>
      <c r="B210" s="77" t="s">
        <v>228</v>
      </c>
      <c r="C210" s="78" t="s">
        <v>5</v>
      </c>
      <c r="D210" s="68">
        <v>70</v>
      </c>
      <c r="E210" s="70" t="s">
        <v>270</v>
      </c>
      <c r="F210" s="70">
        <v>35.75</v>
      </c>
      <c r="G210" s="70" t="s">
        <v>270</v>
      </c>
      <c r="H210" s="23"/>
      <c r="I210" s="23"/>
      <c r="J210" s="70" t="s">
        <v>270</v>
      </c>
      <c r="K210" s="23" t="s">
        <v>266</v>
      </c>
      <c r="L210" s="23" t="s">
        <v>266</v>
      </c>
      <c r="M210" s="23"/>
      <c r="N210" s="8"/>
      <c r="O210" s="117"/>
    </row>
    <row r="211" spans="1:15" s="127" customFormat="1" ht="25.5" customHeight="1" x14ac:dyDescent="0.2">
      <c r="A211" s="20"/>
      <c r="B211" s="77" t="s">
        <v>229</v>
      </c>
      <c r="C211" s="78" t="s">
        <v>5</v>
      </c>
      <c r="D211" s="128">
        <v>0</v>
      </c>
      <c r="E211" s="129"/>
      <c r="F211" s="130"/>
      <c r="G211" s="23"/>
      <c r="H211" s="23"/>
      <c r="I211" s="23"/>
      <c r="J211" s="23"/>
      <c r="K211" s="23"/>
      <c r="L211" s="23"/>
      <c r="M211" s="23"/>
      <c r="N211" s="8"/>
      <c r="O211" s="117"/>
    </row>
    <row r="212" spans="1:15" s="127" customFormat="1" ht="25.5" customHeight="1" x14ac:dyDescent="0.2">
      <c r="A212" s="20">
        <v>3</v>
      </c>
      <c r="B212" s="77" t="s">
        <v>230</v>
      </c>
      <c r="C212" s="78" t="s">
        <v>5</v>
      </c>
      <c r="D212" s="68">
        <v>100</v>
      </c>
      <c r="E212" s="131">
        <v>100</v>
      </c>
      <c r="F212" s="70">
        <v>100</v>
      </c>
      <c r="G212" s="70">
        <v>100</v>
      </c>
      <c r="H212" s="23" t="s">
        <v>246</v>
      </c>
      <c r="I212" s="23" t="s">
        <v>246</v>
      </c>
      <c r="J212" s="70">
        <v>100</v>
      </c>
      <c r="K212" s="23" t="s">
        <v>266</v>
      </c>
      <c r="L212" s="23" t="s">
        <v>266</v>
      </c>
      <c r="M212" s="23" t="s">
        <v>245</v>
      </c>
      <c r="N212" s="8"/>
      <c r="O212" s="117"/>
    </row>
    <row r="213" spans="1:15" ht="45" x14ac:dyDescent="0.2">
      <c r="A213" s="20">
        <v>4</v>
      </c>
      <c r="B213" s="77" t="s">
        <v>106</v>
      </c>
      <c r="C213" s="78" t="s">
        <v>5</v>
      </c>
      <c r="D213" s="68">
        <v>100</v>
      </c>
      <c r="E213" s="68">
        <v>100</v>
      </c>
      <c r="F213" s="70">
        <v>100</v>
      </c>
      <c r="G213" s="70">
        <v>100</v>
      </c>
      <c r="H213" s="23" t="s">
        <v>246</v>
      </c>
      <c r="I213" s="23" t="s">
        <v>246</v>
      </c>
      <c r="J213" s="70">
        <v>100</v>
      </c>
      <c r="K213" s="23" t="s">
        <v>266</v>
      </c>
      <c r="L213" s="23" t="s">
        <v>266</v>
      </c>
      <c r="M213" s="23"/>
      <c r="N213" s="8"/>
      <c r="O213" s="9"/>
    </row>
    <row r="214" spans="1:15" ht="45" x14ac:dyDescent="0.2">
      <c r="A214" s="20">
        <v>5</v>
      </c>
      <c r="B214" s="132" t="s">
        <v>215</v>
      </c>
      <c r="C214" s="78" t="s">
        <v>5</v>
      </c>
      <c r="D214" s="68">
        <v>100</v>
      </c>
      <c r="E214" s="68">
        <v>100</v>
      </c>
      <c r="F214" s="70">
        <v>100</v>
      </c>
      <c r="G214" s="70">
        <v>100</v>
      </c>
      <c r="H214" s="23" t="s">
        <v>246</v>
      </c>
      <c r="I214" s="23" t="s">
        <v>246</v>
      </c>
      <c r="J214" s="70">
        <v>100</v>
      </c>
      <c r="K214" s="23" t="s">
        <v>266</v>
      </c>
      <c r="L214" s="23" t="s">
        <v>266</v>
      </c>
      <c r="M214" s="55"/>
      <c r="N214" s="8"/>
      <c r="O214" s="9"/>
    </row>
    <row r="215" spans="1:15" ht="25.5" customHeight="1" x14ac:dyDescent="0.25">
      <c r="A215" s="133">
        <v>6</v>
      </c>
      <c r="B215" s="134" t="s">
        <v>231</v>
      </c>
      <c r="C215" s="135" t="s">
        <v>5</v>
      </c>
      <c r="D215" s="136"/>
      <c r="E215" s="136"/>
      <c r="F215" s="136"/>
      <c r="G215" s="136" t="s">
        <v>234</v>
      </c>
      <c r="H215" s="137" t="s">
        <v>246</v>
      </c>
      <c r="I215" s="137" t="s">
        <v>246</v>
      </c>
      <c r="J215" s="136" t="s">
        <v>234</v>
      </c>
      <c r="K215" s="137" t="s">
        <v>266</v>
      </c>
      <c r="L215" s="137" t="s">
        <v>266</v>
      </c>
      <c r="M215" s="137"/>
      <c r="N215" s="8"/>
      <c r="O215" s="9"/>
    </row>
    <row r="216" spans="1:15" x14ac:dyDescent="0.25">
      <c r="A216" s="138"/>
      <c r="B216" s="139"/>
      <c r="C216" s="1"/>
    </row>
  </sheetData>
  <mergeCells count="20">
    <mergeCell ref="N103:N118"/>
    <mergeCell ref="M192:M193"/>
    <mergeCell ref="M74:M75"/>
    <mergeCell ref="E4:I4"/>
    <mergeCell ref="J4:L4"/>
    <mergeCell ref="M4:M5"/>
    <mergeCell ref="A2:M2"/>
    <mergeCell ref="A1:M1"/>
    <mergeCell ref="A4:A5"/>
    <mergeCell ref="B4:B5"/>
    <mergeCell ref="C4:C5"/>
    <mergeCell ref="D4:D5"/>
    <mergeCell ref="N196:N200"/>
    <mergeCell ref="F125:G126"/>
    <mergeCell ref="M152:M153"/>
    <mergeCell ref="M156:M157"/>
    <mergeCell ref="H157:I160"/>
    <mergeCell ref="K157:L160"/>
    <mergeCell ref="M179:M181"/>
    <mergeCell ref="K180:L181"/>
  </mergeCells>
  <dataValidations count="1">
    <dataValidation allowBlank="1" showInputMessage="1" showErrorMessage="1" prompt="Tăng so với KH của TU, HĐND tỉnh giao vì bổ sung nguồn NSTW bổ sung có mục tiêu" sqref="E113"/>
  </dataValidations>
  <pageMargins left="0.27559055118110237" right="0.19685039370078741" top="0.47244094488188981" bottom="0.55118110236220474" header="0.31496062992125984" footer="0.31496062992125984"/>
  <pageSetup paperSize="9" scale="86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IaH'Drai KTXH 2023</vt:lpstr>
      <vt:lpstr>'IaH''Drai KTXH 2023'!Print_Area</vt:lpstr>
      <vt:lpstr>'IaH''Drai KTXH 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cp:lastPrinted>2022-08-03T03:23:58Z</cp:lastPrinted>
  <dcterms:created xsi:type="dcterms:W3CDTF">2019-07-09T09:00:01Z</dcterms:created>
  <dcterms:modified xsi:type="dcterms:W3CDTF">2022-08-09T00:39:42Z</dcterms:modified>
</cp:coreProperties>
</file>